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AB338978-1421-4A07-B744-F13B469D41FB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ĞUSTOS 2025" sheetId="15" r:id="rId1"/>
    <sheet name="EYLÜL 2025" sheetId="16" r:id="rId2"/>
    <sheet name="EKİM 2025" sheetId="17" r:id="rId3"/>
    <sheet name="KASIM 2025" sheetId="18" r:id="rId4"/>
    <sheet name="ARALIK 2025" sheetId="19" r:id="rId5"/>
    <sheet name="OCAK 2026" sheetId="20" r:id="rId6"/>
    <sheet name="ŞUBAT 2026" sheetId="21" r:id="rId7"/>
    <sheet name="MART 2026" sheetId="22" r:id="rId8"/>
    <sheet name="NİSAN 2026" sheetId="23" r:id="rId9"/>
    <sheet name="MAYIS 2026" sheetId="24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5" i="23" l="1"/>
  <c r="Q44" i="23"/>
  <c r="Q43" i="23"/>
  <c r="N1" i="23"/>
  <c r="Z40" i="23"/>
  <c r="AB40" i="23" s="1"/>
  <c r="AC2" i="23" s="1"/>
  <c r="Q39" i="23"/>
  <c r="Q38" i="23"/>
  <c r="Q37" i="23"/>
  <c r="Q36" i="23"/>
  <c r="Q34" i="23"/>
  <c r="Q33" i="23"/>
  <c r="Q32" i="23"/>
  <c r="Q31" i="23"/>
  <c r="Q27" i="23"/>
  <c r="Q26" i="23"/>
  <c r="Q25" i="23"/>
  <c r="Q24" i="23"/>
  <c r="Q23" i="23"/>
  <c r="Q20" i="23"/>
  <c r="Q19" i="23"/>
  <c r="Q18" i="23"/>
  <c r="Q17" i="23"/>
  <c r="Q15" i="23"/>
  <c r="Q14" i="23"/>
  <c r="Q13" i="23"/>
  <c r="Q10" i="23"/>
  <c r="Q9" i="23"/>
  <c r="Q8" i="23"/>
  <c r="Q5" i="23"/>
  <c r="Q4" i="23"/>
  <c r="Q3" i="23"/>
  <c r="Z40" i="22"/>
  <c r="AB40" i="22" s="1"/>
  <c r="AC2" i="22" s="1"/>
  <c r="Q43" i="22"/>
  <c r="Q44" i="22"/>
  <c r="Q45" i="22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2"/>
  <c r="Q39" i="22"/>
  <c r="Q38" i="22"/>
  <c r="Q37" i="22"/>
  <c r="Q36" i="22"/>
  <c r="Q34" i="22"/>
  <c r="Q33" i="22"/>
  <c r="Q32" i="22"/>
  <c r="Q31" i="22"/>
  <c r="Q27" i="22"/>
  <c r="Q26" i="22"/>
  <c r="Q25" i="22"/>
  <c r="Q24" i="22"/>
  <c r="Q23" i="22"/>
  <c r="Q20" i="22"/>
  <c r="Q19" i="22"/>
  <c r="Q18" i="22"/>
  <c r="Q17" i="22"/>
  <c r="Q15" i="22"/>
  <c r="Q14" i="22"/>
  <c r="Q13" i="22"/>
  <c r="Q10" i="22"/>
  <c r="Q9" i="22"/>
  <c r="Q8" i="22"/>
  <c r="Q5" i="22"/>
  <c r="Q4" i="22"/>
  <c r="Q3" i="22"/>
  <c r="N1" i="21"/>
  <c r="N1" i="20"/>
  <c r="Q37" i="21"/>
  <c r="Q36" i="21"/>
  <c r="Q35" i="21"/>
  <c r="Q33" i="21"/>
  <c r="Q32" i="21"/>
  <c r="Q31" i="21"/>
  <c r="Q30" i="21"/>
  <c r="Q27" i="21"/>
  <c r="Q26" i="21"/>
  <c r="Q25" i="21"/>
  <c r="Q24" i="21"/>
  <c r="Q23" i="21"/>
  <c r="Q20" i="21"/>
  <c r="Q19" i="21"/>
  <c r="Q18" i="21"/>
  <c r="Q17" i="21"/>
  <c r="Q15" i="21"/>
  <c r="Q14" i="21"/>
  <c r="Q13" i="21"/>
  <c r="Q10" i="21"/>
  <c r="Q9" i="21"/>
  <c r="Q8" i="21"/>
  <c r="Q5" i="21"/>
  <c r="Q4" i="21"/>
  <c r="Q3" i="21"/>
  <c r="Q30" i="20"/>
  <c r="Q29" i="20"/>
  <c r="Q27" i="20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Q25" i="20"/>
  <c r="Q26" i="20"/>
  <c r="Q24" i="20"/>
  <c r="Q23" i="20"/>
  <c r="Q20" i="20"/>
  <c r="Q19" i="20"/>
  <c r="Q18" i="20"/>
  <c r="Q17" i="20"/>
  <c r="Q15" i="20"/>
  <c r="Q14" i="20"/>
  <c r="Q13" i="20"/>
  <c r="Q10" i="20"/>
  <c r="Q9" i="20"/>
  <c r="Q8" i="20"/>
  <c r="Q5" i="20"/>
  <c r="Q4" i="20"/>
  <c r="Q3" i="20"/>
  <c r="Q18" i="19"/>
  <c r="Q19" i="19"/>
  <c r="Q20" i="19"/>
  <c r="Q22" i="19"/>
  <c r="Q23" i="19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17" i="19"/>
  <c r="Q15" i="19"/>
  <c r="Q14" i="19"/>
  <c r="Q13" i="19"/>
  <c r="Q10" i="19"/>
  <c r="Q9" i="19"/>
  <c r="Q8" i="19"/>
  <c r="Q5" i="19"/>
  <c r="Q4" i="19"/>
  <c r="Q3" i="19"/>
  <c r="Q16" i="18"/>
  <c r="Q14" i="18"/>
  <c r="Q13" i="18"/>
  <c r="Q12" i="18"/>
  <c r="Q10" i="18"/>
  <c r="Q9" i="18"/>
  <c r="Q8" i="18"/>
  <c r="Q5" i="18"/>
  <c r="Q4" i="18"/>
  <c r="Q3" i="18"/>
  <c r="Q10" i="17"/>
  <c r="Q9" i="17"/>
  <c r="Q8" i="17"/>
  <c r="F37" i="24" l="1"/>
  <c r="F37" i="23"/>
  <c r="J4" i="23" s="1"/>
  <c r="J4" i="24"/>
  <c r="J36" i="24"/>
  <c r="F37" i="22"/>
  <c r="J4" i="22" s="1"/>
  <c r="F37" i="21"/>
  <c r="J36" i="21" s="1"/>
  <c r="F37" i="20"/>
  <c r="J4" i="20" s="1"/>
  <c r="Q5" i="17"/>
  <c r="Q4" i="17"/>
  <c r="Q3" i="17"/>
  <c r="AC2" i="17"/>
  <c r="N1" i="19"/>
  <c r="N1" i="18"/>
  <c r="N1" i="17"/>
  <c r="N1" i="16"/>
  <c r="Q5" i="16"/>
  <c r="Q4" i="16"/>
  <c r="Q3" i="16"/>
  <c r="J5" i="15"/>
  <c r="J36" i="23" l="1"/>
  <c r="J5" i="24"/>
  <c r="J5" i="23"/>
  <c r="J36" i="22"/>
  <c r="J5" i="22"/>
  <c r="L36" i="22" s="1"/>
  <c r="J4" i="21"/>
  <c r="J5" i="21" s="1"/>
  <c r="J36" i="20"/>
  <c r="J5" i="20"/>
  <c r="AC2" i="19"/>
  <c r="AC2" i="18"/>
  <c r="AC2" i="16"/>
  <c r="AC2" i="15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L36" i="23" l="1"/>
  <c r="L36" i="24"/>
  <c r="L36" i="21"/>
  <c r="L36" i="20"/>
  <c r="F37" i="19"/>
  <c r="F37" i="18"/>
  <c r="F37" i="17"/>
  <c r="J4" i="17" s="1"/>
  <c r="F37" i="16"/>
  <c r="J36" i="16" s="1"/>
  <c r="F37" i="15"/>
  <c r="J4" i="15" s="1"/>
  <c r="J36" i="19" l="1"/>
  <c r="J4" i="19"/>
  <c r="J5" i="19" s="1"/>
  <c r="J5" i="17"/>
  <c r="J4" i="18"/>
  <c r="J5" i="18" s="1"/>
  <c r="J36" i="18"/>
  <c r="J36" i="17"/>
  <c r="J4" i="16"/>
  <c r="J5" i="16" s="1"/>
  <c r="L36" i="16" s="1"/>
  <c r="J36" i="15"/>
  <c r="L36" i="15"/>
  <c r="L36" i="19" l="1"/>
  <c r="L36" i="18"/>
  <c r="L36" i="17"/>
  <c r="J35" i="15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</calcChain>
</file>

<file path=xl/sharedStrings.xml><?xml version="1.0" encoding="utf-8"?>
<sst xmlns="http://schemas.openxmlformats.org/spreadsheetml/2006/main" count="1289" uniqueCount="98">
  <si>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</si>
  <si>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</si>
  <si>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</si>
  <si>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</si>
  <si>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</si>
  <si>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</si>
  <si>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</si>
  <si>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</si>
  <si>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</si>
  <si>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</si>
  <si>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</si>
  <si>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</si>
  <si>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</si>
  <si>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</si>
  <si>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</si>
  <si>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</si>
  <si>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</si>
  <si>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</si>
  <si>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</si>
  <si>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</si>
  <si>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</si>
  <si>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</si>
  <si>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</si>
  <si>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</si>
  <si>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</si>
  <si>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</si>
  <si>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</si>
  <si>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</si>
  <si>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</si>
  <si>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</si>
  <si>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</si>
  <si>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MEHMET UZ</t>
  </si>
  <si>
    <t>H.EYYÜP AĞA</t>
  </si>
  <si>
    <t>Satış</t>
  </si>
  <si>
    <t>AKPRO BUZAĞI - 2</t>
  </si>
  <si>
    <t>AD</t>
  </si>
  <si>
    <t>AKPRO DÜVE - 2</t>
  </si>
  <si>
    <t>GOLD MISIR FLAKE</t>
  </si>
  <si>
    <t>YM1</t>
  </si>
  <si>
    <t>Eylül Süt Ödemesine İstinaden Kart Çekecek</t>
  </si>
  <si>
    <t>AVANS</t>
  </si>
  <si>
    <t>EYLÜL</t>
  </si>
  <si>
    <t>EKİM</t>
  </si>
  <si>
    <t>KASIM</t>
  </si>
  <si>
    <t>ARALIK</t>
  </si>
  <si>
    <t>1. TAKSİT</t>
  </si>
  <si>
    <t>2. TAKSİT</t>
  </si>
  <si>
    <t>3. TAKSİT</t>
  </si>
  <si>
    <t>4. TAKSİT</t>
  </si>
  <si>
    <t>3.TAKSİT</t>
  </si>
  <si>
    <t>Z.EYYÜP AĞA</t>
  </si>
  <si>
    <t>V.EYYÜP AĞA</t>
  </si>
  <si>
    <t>BİLİM K.K. ÇEKİMİ</t>
  </si>
  <si>
    <t>Ekim Süt Ödemesine İstinaden Kart Çekecek</t>
  </si>
  <si>
    <t>SERYEM SOYA KÜSPESİ</t>
  </si>
  <si>
    <t>YEMCİ BEY SÜT PİK YEMİ</t>
  </si>
  <si>
    <t>Kasım Süt Ödemesine İstinaden Kart Çekecek</t>
  </si>
  <si>
    <t>Aralık Süt Ödemesine İstinaden Kart Çekecek</t>
  </si>
  <si>
    <t>V.EYYÜPAĞA</t>
  </si>
  <si>
    <t>SERYEM K.K. ÇEKİMİ</t>
  </si>
  <si>
    <t>VAKIF EYYÜPAĞA HVL</t>
  </si>
  <si>
    <t>ENFESYEM ARPA FLAKE YEMİ</t>
  </si>
  <si>
    <t>ARALIK SÜT ÖDEMESİNE İSTİNADEN</t>
  </si>
  <si>
    <t>SERYEM BUZAĞI EKSTRA BAŞLANGIÇ YEMİ</t>
  </si>
  <si>
    <t>SMART DORA KONSANTRE YEM</t>
  </si>
  <si>
    <t>YEMCİ BEY SÜT 19</t>
  </si>
  <si>
    <t>OCAK SÜT ÖDEMESİNE İSTİNADEN KART ÇEKECEK</t>
  </si>
  <si>
    <t>KAMER YEM K.K. ÇEKİMİ</t>
  </si>
  <si>
    <t>SMART DORA SOYA KÜSPESİ</t>
  </si>
  <si>
    <t>YMF</t>
  </si>
  <si>
    <t>Şubat Süt Ödemesine İstinaden Kart Çekecek</t>
  </si>
  <si>
    <t>Z.K.EYYÜPAĞA</t>
  </si>
  <si>
    <t>KARADAĞ AGRO K.K. ÇEKİMİ</t>
  </si>
  <si>
    <t>Mart Süt Ödemesine İstinaden Kart Çekecek</t>
  </si>
  <si>
    <t>H.EYYÜPAĞA</t>
  </si>
  <si>
    <t>BAŞHAN K.K. ÇEKİMİ</t>
  </si>
  <si>
    <t>K.EYYÜPAĞA</t>
  </si>
  <si>
    <t>ŞUBAT</t>
  </si>
  <si>
    <t>MART</t>
  </si>
  <si>
    <t>NİSAN</t>
  </si>
  <si>
    <t>MAYIS</t>
  </si>
  <si>
    <t>ŞUBAT TAKSİT</t>
  </si>
  <si>
    <t>MART TAKSİT</t>
  </si>
  <si>
    <t>SU 54 LT</t>
  </si>
  <si>
    <t>NİSAN TAKSİT</t>
  </si>
  <si>
    <t>MAYIS TAKSİT</t>
  </si>
  <si>
    <t>ABALIOĞLU SOYA KÜSPESİ</t>
  </si>
  <si>
    <t>AYBAK SOYA KÜSPESİ</t>
  </si>
  <si>
    <t>YMA</t>
  </si>
  <si>
    <t>Nisan Süt Ödemesine İstinaden Kart Çekecek</t>
  </si>
  <si>
    <t>İBRAHİM SERİN KREDİ KARTI ÇEKİMİ</t>
  </si>
  <si>
    <t>İADE</t>
  </si>
  <si>
    <t>A</t>
  </si>
  <si>
    <t>NİSAN SÜTÜNDEN KESİLECEK</t>
  </si>
  <si>
    <t xml:space="preserve">mart taksiti ertelendi </t>
  </si>
  <si>
    <t>nisan ayında 300.000 tl olarak kesilecek</t>
  </si>
  <si>
    <t>Z.KATILIM</t>
  </si>
  <si>
    <t>MAYIS SÜTÜNE KREDİ KARTI ÇEKECEK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</si>
</sst>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4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11">
    <xf numFmtId="0" fontId="0" fillId="0" borderId="0"/>
    <xf numFmtId="0" fontId="24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22" applyNumberFormat="0" applyFill="0" applyAlignment="0" applyProtection="0"/>
    <xf numFmtId="0" fontId="30" fillId="0" borderId="23" applyNumberFormat="0" applyFill="0" applyAlignment="0" applyProtection="0"/>
    <xf numFmtId="0" fontId="31" fillId="0" borderId="24" applyNumberFormat="0" applyFill="0" applyAlignment="0" applyProtection="0"/>
    <xf numFmtId="0" fontId="31" fillId="0" borderId="0" applyNumberFormat="0" applyFill="0" applyBorder="0" applyAlignment="0" applyProtection="0"/>
    <xf numFmtId="0" fontId="32" fillId="3" borderId="0" applyNumberFormat="0" applyBorder="0" applyAlignment="0" applyProtection="0"/>
    <xf numFmtId="0" fontId="33" fillId="4" borderId="0" applyNumberFormat="0" applyBorder="0" applyAlignment="0" applyProtection="0"/>
    <xf numFmtId="0" fontId="34" fillId="5" borderId="0" applyNumberFormat="0" applyBorder="0" applyAlignment="0" applyProtection="0"/>
    <xf numFmtId="0" fontId="35" fillId="6" borderId="25" applyNumberFormat="0" applyAlignment="0" applyProtection="0"/>
    <xf numFmtId="0" fontId="36" fillId="7" borderId="26" applyNumberFormat="0" applyAlignment="0" applyProtection="0"/>
    <xf numFmtId="0" fontId="37" fillId="7" borderId="25" applyNumberFormat="0" applyAlignment="0" applyProtection="0"/>
    <xf numFmtId="0" fontId="38" fillId="0" borderId="27" applyNumberFormat="0" applyFill="0" applyAlignment="0" applyProtection="0"/>
    <xf numFmtId="0" fontId="39" fillId="8" borderId="28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5" fillId="0" borderId="30" applyNumberFormat="0" applyFill="0" applyAlignment="0" applyProtection="0"/>
    <xf numFmtId="0" fontId="42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4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42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42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42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42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7" fillId="0" borderId="0"/>
    <xf numFmtId="0" fontId="23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3" fillId="9" borderId="29" applyNumberFormat="0" applyFont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43" fontId="27" fillId="0" borderId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29">
    <xf numFmtId="0" fontId="0" fillId="0" borderId="0" xfId="0"/>
    <xf numFmtId="0" fontId="25" fillId="0" borderId="4" xfId="0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0" fontId="25" fillId="0" borderId="5" xfId="0" applyFont="1" applyBorder="1" applyAlignment="1">
      <alignment horizontal="center"/>
    </xf>
    <xf numFmtId="164" fontId="25" fillId="0" borderId="5" xfId="0" applyNumberFormat="1" applyFont="1" applyBorder="1" applyAlignment="1">
      <alignment horizontal="center"/>
    </xf>
    <xf numFmtId="0" fontId="25" fillId="0" borderId="6" xfId="0" applyFont="1" applyBorder="1" applyAlignment="1">
      <alignment horizontal="center"/>
    </xf>
    <xf numFmtId="4" fontId="25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5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6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18" fillId="0" borderId="9" xfId="210" applyBorder="1"/>
    <xf numFmtId="168" fontId="18" fillId="0" borderId="9" xfId="210" applyNumberFormat="1" applyBorder="1" applyAlignment="1">
      <alignment horizontal="right"/>
    </xf>
    <xf numFmtId="4" fontId="18" fillId="0" borderId="9" xfId="210" applyNumberFormat="1" applyBorder="1" applyAlignment="1">
      <alignment horizontal="right"/>
    </xf>
    <xf numFmtId="3" fontId="18" fillId="0" borderId="9" xfId="210" applyNumberFormat="1" applyBorder="1"/>
    <xf numFmtId="49" fontId="18" fillId="0" borderId="9" xfId="210" applyNumberFormat="1" applyBorder="1" applyAlignment="1">
      <alignment horizontal="left"/>
    </xf>
    <xf numFmtId="167" fontId="18" fillId="0" borderId="9" xfId="210" applyNumberFormat="1" applyBorder="1" applyAlignment="1">
      <alignment horizontal="right"/>
    </xf>
    <xf numFmtId="14" fontId="0" fillId="0" borderId="9" xfId="0" applyNumberFormat="1" applyBorder="1"/>
    <xf numFmtId="169" fontId="18" fillId="0" borderId="9" xfId="210" applyNumberFormat="1" applyBorder="1" applyAlignment="1">
      <alignment horizontal="left"/>
    </xf>
    <xf numFmtId="43" fontId="0" fillId="0" borderId="0" xfId="230" applyFont="1"/>
    <xf numFmtId="43" fontId="0" fillId="0" borderId="9" xfId="230" applyFont="1" applyBorder="1"/>
    <xf numFmtId="14" fontId="0" fillId="2" borderId="8" xfId="0" applyNumberFormat="1" applyFill="1" applyBorder="1"/>
    <xf numFmtId="43" fontId="0" fillId="2" borderId="9" xfId="230" applyFont="1" applyFill="1" applyBorder="1"/>
    <xf numFmtId="0" fontId="0" fillId="34" borderId="9" xfId="0" applyFill="1" applyBorder="1"/>
    <xf numFmtId="43" fontId="0" fillId="34" borderId="9" xfId="230" applyFont="1" applyFill="1" applyBorder="1"/>
    <xf numFmtId="43" fontId="0" fillId="0" borderId="11" xfId="230" applyFont="1" applyBorder="1"/>
    <xf numFmtId="0" fontId="0" fillId="0" borderId="33" xfId="0" applyBorder="1"/>
    <xf numFmtId="14" fontId="0" fillId="34" borderId="9" xfId="0" applyNumberFormat="1" applyFill="1" applyBorder="1"/>
    <xf numFmtId="43" fontId="26" fillId="0" borderId="9" xfId="230" applyFont="1" applyBorder="1" applyAlignment="1">
      <alignment horizontal="center" vertical="center" wrapText="1"/>
    </xf>
    <xf numFmtId="43" fontId="18" fillId="0" borderId="9" xfId="230" applyFont="1" applyBorder="1" applyAlignment="1">
      <alignment horizontal="right"/>
    </xf>
    <xf numFmtId="0" fontId="15" fillId="0" borderId="9" xfId="271" applyBorder="1"/>
    <xf numFmtId="4" fontId="15" fillId="0" borderId="9" xfId="271" applyNumberFormat="1" applyBorder="1" applyAlignment="1">
      <alignment horizontal="right"/>
    </xf>
    <xf numFmtId="168" fontId="15" fillId="0" borderId="9" xfId="271" applyNumberFormat="1" applyBorder="1" applyAlignment="1">
      <alignment horizontal="right"/>
    </xf>
    <xf numFmtId="3" fontId="15" fillId="0" borderId="9" xfId="271" applyNumberFormat="1" applyBorder="1"/>
    <xf numFmtId="49" fontId="15" fillId="0" borderId="9" xfId="271" applyNumberFormat="1" applyBorder="1" applyAlignment="1">
      <alignment horizontal="left"/>
    </xf>
    <xf numFmtId="167" fontId="15" fillId="0" borderId="9" xfId="271" applyNumberFormat="1" applyBorder="1" applyAlignment="1">
      <alignment horizontal="right"/>
    </xf>
    <xf numFmtId="169" fontId="15" fillId="0" borderId="9" xfId="271" applyNumberFormat="1" applyBorder="1" applyAlignment="1">
      <alignment horizontal="left"/>
    </xf>
    <xf numFmtId="0" fontId="13" fillId="0" borderId="9" xfId="311" applyBorder="1"/>
    <xf numFmtId="4" fontId="13" fillId="0" borderId="9" xfId="311" applyNumberFormat="1" applyBorder="1" applyAlignment="1">
      <alignment horizontal="right"/>
    </xf>
    <xf numFmtId="168" fontId="13" fillId="0" borderId="9" xfId="311" applyNumberFormat="1" applyBorder="1" applyAlignment="1">
      <alignment horizontal="right"/>
    </xf>
    <xf numFmtId="3" fontId="13" fillId="0" borderId="9" xfId="311" applyNumberFormat="1" applyBorder="1"/>
    <xf numFmtId="49" fontId="13" fillId="0" borderId="9" xfId="311" applyNumberFormat="1" applyBorder="1" applyAlignment="1">
      <alignment horizontal="left"/>
    </xf>
    <xf numFmtId="167" fontId="13" fillId="0" borderId="9" xfId="311" applyNumberFormat="1" applyBorder="1" applyAlignment="1">
      <alignment horizontal="right"/>
    </xf>
    <xf numFmtId="169" fontId="13" fillId="0" borderId="9" xfId="311" applyNumberFormat="1" applyBorder="1" applyAlignment="1">
      <alignment horizontal="left"/>
    </xf>
    <xf numFmtId="43" fontId="15" fillId="0" borderId="9" xfId="230" applyFont="1" applyBorder="1" applyAlignment="1">
      <alignment horizontal="right"/>
    </xf>
    <xf numFmtId="43" fontId="13" fillId="0" borderId="9" xfId="230" applyFont="1" applyBorder="1" applyAlignment="1">
      <alignment horizontal="right"/>
    </xf>
    <xf numFmtId="0" fontId="12" fillId="0" borderId="9" xfId="331" applyBorder="1"/>
    <xf numFmtId="4" fontId="12" fillId="0" borderId="9" xfId="331" applyNumberFormat="1" applyBorder="1" applyAlignment="1">
      <alignment horizontal="right"/>
    </xf>
    <xf numFmtId="168" fontId="12" fillId="0" borderId="9" xfId="331" applyNumberFormat="1" applyBorder="1" applyAlignment="1">
      <alignment horizontal="right"/>
    </xf>
    <xf numFmtId="3" fontId="12" fillId="0" borderId="9" xfId="331" applyNumberFormat="1" applyBorder="1"/>
    <xf numFmtId="49" fontId="12" fillId="0" borderId="9" xfId="331" applyNumberFormat="1" applyBorder="1" applyAlignment="1">
      <alignment horizontal="left"/>
    </xf>
    <xf numFmtId="167" fontId="12" fillId="0" borderId="9" xfId="331" applyNumberFormat="1" applyBorder="1" applyAlignment="1">
      <alignment horizontal="right"/>
    </xf>
    <xf numFmtId="169" fontId="12" fillId="0" borderId="9" xfId="331" applyNumberFormat="1" applyBorder="1" applyAlignment="1">
      <alignment horizontal="left"/>
    </xf>
    <xf numFmtId="49" fontId="12" fillId="0" borderId="0" xfId="331" applyNumberFormat="1" applyAlignment="1">
      <alignment horizontal="left"/>
    </xf>
    <xf numFmtId="49" fontId="15" fillId="34" borderId="9" xfId="271" applyNumberFormat="1" applyFill="1" applyBorder="1" applyAlignment="1">
      <alignment horizontal="left"/>
    </xf>
    <xf numFmtId="43" fontId="11" fillId="34" borderId="9" xfId="230" applyFont="1" applyFill="1" applyBorder="1" applyAlignment="1">
      <alignment horizontal="right"/>
    </xf>
    <xf numFmtId="164" fontId="10" fillId="0" borderId="9" xfId="351" applyNumberFormat="1" applyBorder="1"/>
    <xf numFmtId="0" fontId="10" fillId="0" borderId="9" xfId="351" applyBorder="1"/>
    <xf numFmtId="4" fontId="10" fillId="0" borderId="9" xfId="351" applyNumberFormat="1" applyBorder="1" applyAlignment="1">
      <alignment horizontal="right"/>
    </xf>
    <xf numFmtId="168" fontId="10" fillId="0" borderId="9" xfId="351" applyNumberFormat="1" applyBorder="1" applyAlignment="1">
      <alignment horizontal="right"/>
    </xf>
    <xf numFmtId="3" fontId="10" fillId="0" borderId="9" xfId="351" applyNumberFormat="1" applyBorder="1"/>
    <xf numFmtId="49" fontId="10" fillId="0" borderId="9" xfId="351" applyNumberFormat="1" applyBorder="1" applyAlignment="1">
      <alignment horizontal="left"/>
    </xf>
    <xf numFmtId="167" fontId="10" fillId="0" borderId="9" xfId="351" applyNumberFormat="1" applyBorder="1" applyAlignment="1">
      <alignment horizontal="right"/>
    </xf>
    <xf numFmtId="169" fontId="10" fillId="0" borderId="9" xfId="351" applyNumberFormat="1" applyBorder="1" applyAlignment="1">
      <alignment horizontal="left"/>
    </xf>
    <xf numFmtId="49" fontId="12" fillId="34" borderId="9" xfId="331" applyNumberFormat="1" applyFill="1" applyBorder="1" applyAlignment="1">
      <alignment horizontal="left"/>
    </xf>
    <xf numFmtId="49" fontId="12" fillId="0" borderId="0" xfId="331" applyNumberFormat="1" applyFill="1" applyBorder="1" applyAlignment="1">
      <alignment horizontal="left"/>
    </xf>
    <xf numFmtId="0" fontId="9" fillId="0" borderId="9" xfId="371" applyBorder="1"/>
    <xf numFmtId="3" fontId="9" fillId="0" borderId="9" xfId="371" applyNumberFormat="1" applyBorder="1"/>
    <xf numFmtId="4" fontId="9" fillId="0" borderId="9" xfId="371" applyNumberFormat="1" applyBorder="1" applyAlignment="1">
      <alignment horizontal="right"/>
    </xf>
    <xf numFmtId="168" fontId="9" fillId="0" borderId="9" xfId="371" applyNumberFormat="1" applyBorder="1" applyAlignment="1">
      <alignment horizontal="right"/>
    </xf>
    <xf numFmtId="164" fontId="9" fillId="0" borderId="9" xfId="371" applyNumberFormat="1" applyBorder="1"/>
    <xf numFmtId="49" fontId="9" fillId="0" borderId="9" xfId="371" applyNumberFormat="1" applyBorder="1" applyAlignment="1">
      <alignment horizontal="left"/>
    </xf>
    <xf numFmtId="167" fontId="9" fillId="0" borderId="9" xfId="371" applyNumberFormat="1" applyBorder="1" applyAlignment="1">
      <alignment horizontal="right"/>
    </xf>
    <xf numFmtId="169" fontId="9" fillId="0" borderId="9" xfId="371" applyNumberFormat="1" applyBorder="1" applyAlignment="1">
      <alignment horizontal="left"/>
    </xf>
    <xf numFmtId="49" fontId="8" fillId="34" borderId="9" xfId="331" applyNumberFormat="1" applyFont="1" applyFill="1" applyBorder="1" applyAlignment="1">
      <alignment horizontal="left"/>
    </xf>
    <xf numFmtId="4" fontId="12" fillId="34" borderId="9" xfId="331" applyNumberFormat="1" applyFill="1" applyBorder="1" applyAlignment="1">
      <alignment horizontal="right"/>
    </xf>
    <xf numFmtId="0" fontId="7" fillId="0" borderId="9" xfId="391" applyBorder="1"/>
    <xf numFmtId="164" fontId="7" fillId="0" borderId="9" xfId="391" applyNumberFormat="1" applyBorder="1"/>
    <xf numFmtId="4" fontId="7" fillId="0" borderId="9" xfId="391" applyNumberFormat="1" applyBorder="1" applyAlignment="1">
      <alignment horizontal="right"/>
    </xf>
    <xf numFmtId="168" fontId="7" fillId="0" borderId="9" xfId="391" applyNumberFormat="1" applyBorder="1" applyAlignment="1">
      <alignment horizontal="right"/>
    </xf>
    <xf numFmtId="3" fontId="7" fillId="0" borderId="9" xfId="391" applyNumberFormat="1" applyBorder="1"/>
    <xf numFmtId="49" fontId="7" fillId="0" borderId="9" xfId="391" applyNumberFormat="1" applyBorder="1" applyAlignment="1">
      <alignment horizontal="left"/>
    </xf>
    <xf numFmtId="167" fontId="7" fillId="0" borderId="9" xfId="391" applyNumberFormat="1" applyBorder="1" applyAlignment="1">
      <alignment horizontal="right"/>
    </xf>
    <xf numFmtId="169" fontId="7" fillId="0" borderId="9" xfId="391" applyNumberFormat="1" applyBorder="1" applyAlignment="1">
      <alignment horizontal="left"/>
    </xf>
    <xf numFmtId="169" fontId="9" fillId="34" borderId="9" xfId="371" applyNumberFormat="1" applyFill="1" applyBorder="1" applyAlignment="1">
      <alignment horizontal="left"/>
    </xf>
    <xf numFmtId="167" fontId="9" fillId="34" borderId="9" xfId="371" applyNumberFormat="1" applyFill="1" applyBorder="1" applyAlignment="1">
      <alignment horizontal="right"/>
    </xf>
    <xf numFmtId="49" fontId="9" fillId="34" borderId="9" xfId="371" applyNumberFormat="1" applyFill="1" applyBorder="1" applyAlignment="1">
      <alignment horizontal="left"/>
    </xf>
    <xf numFmtId="49" fontId="6" fillId="34" borderId="9" xfId="371" applyNumberFormat="1" applyFont="1" applyFill="1" applyBorder="1" applyAlignment="1">
      <alignment horizontal="left"/>
    </xf>
    <xf numFmtId="164" fontId="9" fillId="34" borderId="9" xfId="371" applyNumberFormat="1" applyFill="1" applyBorder="1"/>
    <xf numFmtId="168" fontId="9" fillId="34" borderId="9" xfId="371" applyNumberFormat="1" applyFill="1" applyBorder="1" applyAlignment="1">
      <alignment horizontal="right"/>
    </xf>
    <xf numFmtId="4" fontId="9" fillId="34" borderId="9" xfId="371" applyNumberFormat="1" applyFill="1" applyBorder="1" applyAlignment="1">
      <alignment horizontal="right"/>
    </xf>
    <xf numFmtId="0" fontId="9" fillId="34" borderId="9" xfId="371" applyFill="1" applyBorder="1"/>
    <xf numFmtId="169" fontId="9" fillId="0" borderId="0" xfId="371" applyNumberFormat="1" applyFill="1" applyBorder="1" applyAlignment="1">
      <alignment horizontal="left"/>
    </xf>
    <xf numFmtId="14" fontId="0" fillId="0" borderId="0" xfId="0" applyNumberFormat="1"/>
    <xf numFmtId="167" fontId="9" fillId="0" borderId="0" xfId="371" applyNumberFormat="1" applyFill="1" applyBorder="1" applyAlignment="1">
      <alignment horizontal="right"/>
    </xf>
    <xf numFmtId="49" fontId="9" fillId="0" borderId="0" xfId="371" applyNumberFormat="1" applyFill="1" applyBorder="1" applyAlignment="1">
      <alignment horizontal="left"/>
    </xf>
    <xf numFmtId="49" fontId="6" fillId="0" borderId="0" xfId="371" applyNumberFormat="1" applyFont="1" applyFill="1" applyBorder="1" applyAlignment="1">
      <alignment horizontal="left"/>
    </xf>
    <xf numFmtId="164" fontId="9" fillId="0" borderId="0" xfId="371" applyNumberFormat="1" applyFill="1" applyBorder="1"/>
    <xf numFmtId="168" fontId="9" fillId="0" borderId="0" xfId="371" applyNumberFormat="1" applyFill="1" applyBorder="1" applyAlignment="1">
      <alignment horizontal="right"/>
    </xf>
    <xf numFmtId="4" fontId="9" fillId="0" borderId="0" xfId="371" applyNumberFormat="1" applyFill="1" applyBorder="1" applyAlignment="1">
      <alignment horizontal="right"/>
    </xf>
    <xf numFmtId="0" fontId="9" fillId="0" borderId="0" xfId="371" applyFill="1" applyBorder="1"/>
    <xf numFmtId="0" fontId="5" fillId="0" borderId="9" xfId="411" applyBorder="1"/>
    <xf numFmtId="4" fontId="5" fillId="0" borderId="9" xfId="411" applyNumberFormat="1" applyBorder="1" applyAlignment="1">
      <alignment horizontal="right"/>
    </xf>
    <xf numFmtId="168" fontId="5" fillId="0" borderId="9" xfId="411" applyNumberFormat="1" applyBorder="1" applyAlignment="1">
      <alignment horizontal="right"/>
    </xf>
    <xf numFmtId="3" fontId="5" fillId="0" borderId="9" xfId="411" applyNumberFormat="1" applyBorder="1"/>
    <xf numFmtId="49" fontId="5" fillId="0" borderId="9" xfId="411" applyNumberFormat="1" applyBorder="1" applyAlignment="1">
      <alignment horizontal="left"/>
    </xf>
    <xf numFmtId="167" fontId="5" fillId="0" borderId="9" xfId="411" applyNumberFormat="1" applyBorder="1" applyAlignment="1">
      <alignment horizontal="right"/>
    </xf>
    <xf numFmtId="169" fontId="5" fillId="0" borderId="9" xfId="411" applyNumberFormat="1" applyBorder="1" applyAlignment="1">
      <alignment horizontal="left"/>
    </xf>
    <xf numFmtId="0" fontId="4" fillId="0" borderId="9" xfId="431" applyBorder="1"/>
    <xf numFmtId="4" fontId="4" fillId="0" borderId="9" xfId="431" applyNumberFormat="1" applyBorder="1" applyAlignment="1">
      <alignment horizontal="right"/>
    </xf>
    <xf numFmtId="168" fontId="4" fillId="0" borderId="9" xfId="431" applyNumberFormat="1" applyBorder="1" applyAlignment="1">
      <alignment horizontal="right"/>
    </xf>
    <xf numFmtId="3" fontId="4" fillId="0" borderId="9" xfId="431" applyNumberFormat="1" applyBorder="1"/>
    <xf numFmtId="49" fontId="4" fillId="0" borderId="9" xfId="431" applyNumberFormat="1" applyBorder="1" applyAlignment="1">
      <alignment horizontal="left"/>
    </xf>
    <xf numFmtId="167" fontId="4" fillId="0" borderId="9" xfId="431" applyNumberFormat="1" applyBorder="1" applyAlignment="1">
      <alignment horizontal="right"/>
    </xf>
    <xf numFmtId="169" fontId="4" fillId="0" borderId="9" xfId="431" applyNumberFormat="1" applyBorder="1" applyAlignment="1">
      <alignment horizontal="left"/>
    </xf>
    <xf numFmtId="0" fontId="0" fillId="34" borderId="0" xfId="0" applyFill="1"/>
    <xf numFmtId="43" fontId="0" fillId="34" borderId="0" xfId="230" applyFont="1" applyFill="1"/>
    <xf numFmtId="49" fontId="3" fillId="0" borderId="0" xfId="331" applyNumberFormat="1" applyFont="1" applyFill="1" applyBorder="1" applyAlignment="1">
      <alignment horizontal="left"/>
    </xf>
    <xf numFmtId="0" fontId="3" fillId="0" borderId="9" xfId="451" applyBorder="1"/>
    <xf numFmtId="164" fontId="3" fillId="0" borderId="9" xfId="451" applyNumberFormat="1" applyBorder="1"/>
    <xf numFmtId="4" fontId="3" fillId="0" borderId="9" xfId="451" applyNumberFormat="1" applyBorder="1" applyAlignment="1">
      <alignment horizontal="right"/>
    </xf>
    <xf numFmtId="168" fontId="3" fillId="0" borderId="9" xfId="451" applyNumberFormat="1" applyBorder="1" applyAlignment="1">
      <alignment horizontal="right"/>
    </xf>
    <xf numFmtId="3" fontId="3" fillId="0" borderId="9" xfId="451" applyNumberFormat="1" applyBorder="1"/>
    <xf numFmtId="49" fontId="3" fillId="0" borderId="9" xfId="451" applyNumberFormat="1" applyBorder="1" applyAlignment="1">
      <alignment horizontal="left"/>
    </xf>
    <xf numFmtId="167" fontId="3" fillId="0" borderId="9" xfId="451" applyNumberFormat="1" applyBorder="1" applyAlignment="1">
      <alignment horizontal="right"/>
    </xf>
    <xf numFmtId="169" fontId="3" fillId="0" borderId="9" xfId="451" applyNumberFormat="1" applyBorder="1" applyAlignment="1">
      <alignment horizontal="left"/>
    </xf>
    <xf numFmtId="169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168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0" fillId="0" borderId="0" xfId="0" applyNumberFormat="1"/>
    <xf numFmtId="169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7" fontId="0" fillId="0" borderId="9" xfId="0" applyNumberFormat="1" applyBorder="1" applyAlignment="1">
      <alignment horizontal="right"/>
    </xf>
    <xf numFmtId="168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4" fontId="0" fillId="35" borderId="9" xfId="0" applyNumberFormat="1" applyFill="1" applyBorder="1"/>
    <xf numFmtId="0" fontId="0" fillId="35" borderId="9" xfId="0" applyFill="1" applyBorder="1"/>
    <xf numFmtId="49" fontId="7" fillId="35" borderId="9" xfId="391" applyNumberFormat="1" applyFill="1" applyBorder="1" applyAlignment="1">
      <alignment horizontal="left"/>
    </xf>
    <xf numFmtId="4" fontId="7" fillId="35" borderId="9" xfId="391" applyNumberFormat="1" applyFill="1" applyBorder="1" applyAlignment="1">
      <alignment horizontal="right"/>
    </xf>
    <xf numFmtId="167" fontId="4" fillId="0" borderId="9" xfId="431" applyNumberFormat="1" applyFill="1" applyBorder="1" applyAlignment="1">
      <alignment horizontal="right"/>
    </xf>
    <xf numFmtId="49" fontId="4" fillId="0" borderId="9" xfId="431" applyNumberFormat="1" applyFill="1" applyBorder="1" applyAlignment="1">
      <alignment horizontal="left"/>
    </xf>
    <xf numFmtId="3" fontId="4" fillId="0" borderId="9" xfId="431" applyNumberFormat="1" applyFill="1" applyBorder="1"/>
    <xf numFmtId="4" fontId="2" fillId="0" borderId="9" xfId="471" applyNumberFormat="1" applyBorder="1" applyAlignment="1">
      <alignment horizontal="right"/>
    </xf>
    <xf numFmtId="168" fontId="2" fillId="0" borderId="9" xfId="471" applyNumberFormat="1" applyBorder="1" applyAlignment="1">
      <alignment horizontal="right"/>
    </xf>
    <xf numFmtId="3" fontId="2" fillId="0" borderId="9" xfId="471" applyNumberFormat="1" applyBorder="1"/>
    <xf numFmtId="167" fontId="2" fillId="0" borderId="9" xfId="471" applyNumberFormat="1" applyBorder="1" applyAlignment="1">
      <alignment horizontal="right"/>
    </xf>
    <xf numFmtId="49" fontId="2" fillId="0" borderId="9" xfId="471" applyNumberFormat="1" applyBorder="1" applyAlignment="1">
      <alignment horizontal="left"/>
    </xf>
    <xf numFmtId="0" fontId="2" fillId="0" borderId="9" xfId="471" applyBorder="1"/>
    <xf numFmtId="169" fontId="2" fillId="0" borderId="9" xfId="471" applyNumberFormat="1" applyBorder="1" applyAlignment="1">
      <alignment horizontal="left"/>
    </xf>
    <xf numFmtId="49" fontId="2" fillId="0" borderId="0" xfId="471" applyNumberFormat="1" applyAlignment="1">
      <alignment horizontal="left"/>
    </xf>
    <xf numFmtId="43" fontId="0" fillId="0" borderId="9" xfId="230" applyFont="1" applyFill="1" applyBorder="1"/>
    <xf numFmtId="43" fontId="0" fillId="35" borderId="9" xfId="230" applyFont="1" applyFill="1" applyBorder="1"/>
    <xf numFmtId="0" fontId="44" fillId="0" borderId="0" xfId="0" applyFont="1"/>
    <xf numFmtId="167" fontId="1" fillId="0" borderId="9" xfId="491" applyNumberFormat="1" applyBorder="1" applyAlignment="1">
      <alignment horizontal="right"/>
    </xf>
    <xf numFmtId="49" fontId="1" fillId="0" borderId="9" xfId="491" applyNumberFormat="1" applyBorder="1" applyAlignment="1">
      <alignment horizontal="left"/>
    </xf>
    <xf numFmtId="0" fontId="1" fillId="0" borderId="9" xfId="491" applyBorder="1"/>
    <xf numFmtId="4" fontId="1" fillId="0" borderId="9" xfId="491" applyNumberFormat="1" applyBorder="1" applyAlignment="1">
      <alignment horizontal="right"/>
    </xf>
    <xf numFmtId="168" fontId="1" fillId="0" borderId="9" xfId="491" applyNumberFormat="1" applyBorder="1" applyAlignment="1">
      <alignment horizontal="right"/>
    </xf>
    <xf numFmtId="3" fontId="1" fillId="0" borderId="9" xfId="491" applyNumberFormat="1" applyBorder="1"/>
    <xf numFmtId="4" fontId="2" fillId="0" borderId="12" xfId="471" applyNumberFormat="1" applyBorder="1" applyAlignment="1">
      <alignment horizontal="right"/>
    </xf>
    <xf numFmtId="169" fontId="1" fillId="0" borderId="9" xfId="491" applyNumberFormat="1" applyBorder="1" applyAlignment="1">
      <alignment horizontal="left"/>
    </xf>
    <xf numFmtId="168" fontId="2" fillId="0" borderId="12" xfId="471" applyNumberFormat="1" applyBorder="1" applyAlignment="1">
      <alignment horizontal="right"/>
    </xf>
    <xf numFmtId="3" fontId="2" fillId="0" borderId="12" xfId="471" applyNumberFormat="1" applyBorder="1"/>
    <xf numFmtId="167" fontId="2" fillId="0" borderId="12" xfId="471" applyNumberFormat="1" applyBorder="1" applyAlignment="1">
      <alignment horizontal="right"/>
    </xf>
    <xf numFmtId="49" fontId="2" fillId="0" borderId="12" xfId="471" applyNumberFormat="1" applyBorder="1" applyAlignment="1">
      <alignment horizontal="left"/>
    </xf>
    <xf numFmtId="0" fontId="2" fillId="0" borderId="12" xfId="471" applyBorder="1"/>
    <xf numFmtId="169" fontId="2" fillId="0" borderId="12" xfId="471" applyNumberFormat="1" applyBorder="1" applyAlignment="1">
      <alignment horizontal="left"/>
    </xf>
    <xf numFmtId="0" fontId="1" fillId="0" borderId="0" xfId="491"/>
    <xf numFmtId="169" fontId="1" fillId="0" borderId="0" xfId="491" applyNumberFormat="1" applyAlignment="1">
      <alignment horizontal="left"/>
    </xf>
    <xf numFmtId="49" fontId="1" fillId="0" borderId="0" xfId="491" applyNumberFormat="1" applyAlignment="1">
      <alignment horizontal="left"/>
    </xf>
    <xf numFmtId="167" fontId="1" fillId="0" borderId="0" xfId="491" applyNumberFormat="1" applyAlignment="1">
      <alignment horizontal="right"/>
    </xf>
    <xf numFmtId="168" fontId="1" fillId="0" borderId="0" xfId="491" applyNumberFormat="1" applyAlignment="1">
      <alignment horizontal="right"/>
    </xf>
    <xf numFmtId="4" fontId="1" fillId="0" borderId="0" xfId="491" applyNumberFormat="1" applyAlignment="1">
      <alignment horizontal="right"/>
    </xf>
    <xf numFmtId="3" fontId="1" fillId="0" borderId="0" xfId="491" applyNumberFormat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5" fillId="0" borderId="1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</cellXfs>
  <cellStyles count="511">
    <cellStyle name="%20 - Vurgu1" xfId="19" builtinId="30" customBuiltin="1"/>
    <cellStyle name="%20 - Vurgu1 10" xfId="212" xr:uid="{1D0D2E34-BAE5-4F1A-AF25-449D3C28F092}"/>
    <cellStyle name="%20 - Vurgu1 11" xfId="233" xr:uid="{30C51BA9-C9C2-4EF0-89CE-6A660D4FEC12}"/>
    <cellStyle name="%20 - Vurgu1 12" xfId="253" xr:uid="{B86F50EA-83F3-4255-8BA3-475A07BC4965}"/>
    <cellStyle name="%20 - Vurgu1 13" xfId="273" xr:uid="{A65CAC1D-2A54-4289-B97F-379005F9865D}"/>
    <cellStyle name="%20 - Vurgu1 14" xfId="293" xr:uid="{7C52772D-04B5-465E-A50A-BC27EB1B8837}"/>
    <cellStyle name="%20 - Vurgu1 15" xfId="313" xr:uid="{ED0A9398-DB23-45A4-81DC-D037C92B8066}"/>
    <cellStyle name="%20 - Vurgu1 16" xfId="333" xr:uid="{BFAF6EF9-2B1B-4BCF-816B-929E2842C6C2}"/>
    <cellStyle name="%20 - Vurgu1 17" xfId="353" xr:uid="{091C6493-DE31-400B-8B5E-28968CFBB089}"/>
    <cellStyle name="%20 - Vurgu1 18" xfId="373" xr:uid="{7FA1CBB6-E4F8-43FC-BD8A-F0B26E150D45}"/>
    <cellStyle name="%20 - Vurgu1 19" xfId="393" xr:uid="{620DB089-E3D6-402E-A377-5D3A43E0D7C3}"/>
    <cellStyle name="%20 - Vurgu1 2" xfId="51" xr:uid="{FA9BD307-C38F-4352-A71A-9DDF26C02AE5}"/>
    <cellStyle name="%20 - Vurgu1 20" xfId="413" xr:uid="{E71562A4-3F15-4B73-9F41-476553242BE7}"/>
    <cellStyle name="%20 - Vurgu1 21" xfId="433" xr:uid="{11CE62EB-A68C-466C-8BBE-1DCE2C0D653B}"/>
    <cellStyle name="%20 - Vurgu1 22" xfId="453" xr:uid="{219AE12E-093C-43DA-A674-2BABF8D6361A}"/>
    <cellStyle name="%20 - Vurgu1 23" xfId="473" xr:uid="{61C3A2A1-8E39-4A10-A88A-C8C41909A566}"/>
    <cellStyle name="%20 - Vurgu1 24" xfId="493" xr:uid="{FA1C928C-3B7C-470E-90C9-443C8DE129FB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0E22BD0C-A978-41C8-8D41-D00356266EB6}"/>
    <cellStyle name="%20 - Vurgu2 11" xfId="236" xr:uid="{D784A625-6BD5-47C2-9BF3-88F7453AD4E1}"/>
    <cellStyle name="%20 - Vurgu2 12" xfId="256" xr:uid="{D5A9F206-F6E5-4DF0-9062-0DB6DE59594E}"/>
    <cellStyle name="%20 - Vurgu2 13" xfId="276" xr:uid="{D67C2753-EBE7-4CC5-9F2E-A667BB3A8495}"/>
    <cellStyle name="%20 - Vurgu2 14" xfId="296" xr:uid="{5B1800BF-BD60-4EC3-95C3-082A1963DD51}"/>
    <cellStyle name="%20 - Vurgu2 15" xfId="316" xr:uid="{F2C47815-FD88-40EB-AA78-74B78984ADE8}"/>
    <cellStyle name="%20 - Vurgu2 16" xfId="336" xr:uid="{0573C40A-669F-43E6-AC54-ADA381FF3421}"/>
    <cellStyle name="%20 - Vurgu2 17" xfId="356" xr:uid="{33F4A63E-2832-4995-BCB0-FBE60EF13902}"/>
    <cellStyle name="%20 - Vurgu2 18" xfId="376" xr:uid="{DA551775-7FDD-4849-9569-82DA2F293B12}"/>
    <cellStyle name="%20 - Vurgu2 19" xfId="396" xr:uid="{BB23A92F-0851-4F61-9CD7-7D2718614415}"/>
    <cellStyle name="%20 - Vurgu2 2" xfId="54" xr:uid="{A0E515F0-F923-40DC-9602-5B58DB23AEF2}"/>
    <cellStyle name="%20 - Vurgu2 20" xfId="416" xr:uid="{C3AD9799-AB2E-4F7C-BED2-3AB773863770}"/>
    <cellStyle name="%20 - Vurgu2 21" xfId="436" xr:uid="{781A5C2A-E676-4FF5-BF24-B9E0F4CCC73D}"/>
    <cellStyle name="%20 - Vurgu2 22" xfId="456" xr:uid="{6F220A1F-EC78-43E4-A2BE-FFB3B68E1259}"/>
    <cellStyle name="%20 - Vurgu2 23" xfId="476" xr:uid="{5656F280-2535-4AE8-9BF2-3795C644B5F7}"/>
    <cellStyle name="%20 - Vurgu2 24" xfId="496" xr:uid="{1D554658-2EF2-42C4-AFAE-54096E99540E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EE07FDD5-AF90-4B9E-A81E-3F28C90EF992}"/>
    <cellStyle name="%20 - Vurgu3 11" xfId="239" xr:uid="{0B25F405-23FF-47DF-BDAB-D25E368FD7E8}"/>
    <cellStyle name="%20 - Vurgu3 12" xfId="259" xr:uid="{BC59DB3C-0219-4EBE-B7DD-C11A6C156D77}"/>
    <cellStyle name="%20 - Vurgu3 13" xfId="279" xr:uid="{D74E0E72-BEA3-4A8C-95AD-66FA07695B13}"/>
    <cellStyle name="%20 - Vurgu3 14" xfId="299" xr:uid="{7ADDB687-4422-455D-BB61-44F42726D0DF}"/>
    <cellStyle name="%20 - Vurgu3 15" xfId="319" xr:uid="{679766EB-6995-4788-A893-0D6263387EF3}"/>
    <cellStyle name="%20 - Vurgu3 16" xfId="339" xr:uid="{43B22D13-6D39-42E3-B50A-B2F1A565458E}"/>
    <cellStyle name="%20 - Vurgu3 17" xfId="359" xr:uid="{468B9560-9D6B-4C45-85D6-1063883C0DD6}"/>
    <cellStyle name="%20 - Vurgu3 18" xfId="379" xr:uid="{60DF6C6E-A57C-4231-89A5-38DC4E45DDB2}"/>
    <cellStyle name="%20 - Vurgu3 19" xfId="399" xr:uid="{1EA2E3B4-AED4-43ED-8192-7686BF89E54F}"/>
    <cellStyle name="%20 - Vurgu3 2" xfId="57" xr:uid="{691FB671-DDFA-4938-A8D1-4D4DA7E94351}"/>
    <cellStyle name="%20 - Vurgu3 20" xfId="419" xr:uid="{5B2F22E5-D5C0-4BA1-BFCC-E53472CC76FC}"/>
    <cellStyle name="%20 - Vurgu3 21" xfId="439" xr:uid="{04D95DA3-4177-43E8-94B7-3C5E6FC0AABE}"/>
    <cellStyle name="%20 - Vurgu3 22" xfId="459" xr:uid="{4A1BC2AF-C2DC-488F-AA2E-BADFC027CC2B}"/>
    <cellStyle name="%20 - Vurgu3 23" xfId="479" xr:uid="{92F49315-6A9F-4A97-B193-17D43CA4928B}"/>
    <cellStyle name="%20 - Vurgu3 24" xfId="499" xr:uid="{303F93B0-97A8-4894-95B1-FE970D5C0D6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62ABC69-A218-4289-A7D4-A167A774EA34}"/>
    <cellStyle name="%20 - Vurgu4 11" xfId="242" xr:uid="{E0CEAAF2-31BC-4FC8-AC0A-50681A574FDA}"/>
    <cellStyle name="%20 - Vurgu4 12" xfId="262" xr:uid="{5B8976E7-E89C-46F8-829B-7DC553BBD26B}"/>
    <cellStyle name="%20 - Vurgu4 13" xfId="282" xr:uid="{2FC46A94-859E-4F18-911F-8B23635E7FDB}"/>
    <cellStyle name="%20 - Vurgu4 14" xfId="302" xr:uid="{33257847-930E-44D2-8257-7265A7E2E45C}"/>
    <cellStyle name="%20 - Vurgu4 15" xfId="322" xr:uid="{AFF5A044-6E67-4C5C-A423-712E44D0F6D2}"/>
    <cellStyle name="%20 - Vurgu4 16" xfId="342" xr:uid="{5E09F774-59A1-4AFF-BD90-D9A12E2BBA64}"/>
    <cellStyle name="%20 - Vurgu4 17" xfId="362" xr:uid="{893CA9AC-F89E-401C-A133-1ACD7F33F180}"/>
    <cellStyle name="%20 - Vurgu4 18" xfId="382" xr:uid="{8747C12F-0653-4FE8-B3CB-6AA72FCF379C}"/>
    <cellStyle name="%20 - Vurgu4 19" xfId="402" xr:uid="{9B1BA771-1DEA-4058-9110-79336061F6A8}"/>
    <cellStyle name="%20 - Vurgu4 2" xfId="60" xr:uid="{4DA5BD79-6725-41DB-802C-87D563C283B3}"/>
    <cellStyle name="%20 - Vurgu4 20" xfId="422" xr:uid="{1D5CFD0E-6B10-4B4F-AE55-9D520EF2AE90}"/>
    <cellStyle name="%20 - Vurgu4 21" xfId="442" xr:uid="{1A04F91D-A381-4812-9E86-6E78F01E5944}"/>
    <cellStyle name="%20 - Vurgu4 22" xfId="462" xr:uid="{754EE6F6-9684-4ED0-B0A4-7D62910968B5}"/>
    <cellStyle name="%20 - Vurgu4 23" xfId="482" xr:uid="{ED1D8EB3-8721-45B6-9CE4-1194B835FA82}"/>
    <cellStyle name="%20 - Vurgu4 24" xfId="502" xr:uid="{8F6831A6-6891-4DCC-9A68-D5917ADFC201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911938A-2EC9-4CB4-99E6-F8A6A4780E3B}"/>
    <cellStyle name="%20 - Vurgu5 11" xfId="245" xr:uid="{AF6835D5-CED6-4FFB-A7AA-9C75B61B480D}"/>
    <cellStyle name="%20 - Vurgu5 12" xfId="265" xr:uid="{3A7D25E8-F52E-48F6-873F-4C6C378F104D}"/>
    <cellStyle name="%20 - Vurgu5 13" xfId="285" xr:uid="{5DB7DE1B-B92A-495A-87C9-4D320A531ED2}"/>
    <cellStyle name="%20 - Vurgu5 14" xfId="305" xr:uid="{1A23B42D-CB9D-4216-9C57-A1876EA13AC7}"/>
    <cellStyle name="%20 - Vurgu5 15" xfId="325" xr:uid="{154D9986-903A-4B5B-8739-FEB0DE395711}"/>
    <cellStyle name="%20 - Vurgu5 16" xfId="345" xr:uid="{78C0F5D5-04AA-4249-9F37-8766E0212817}"/>
    <cellStyle name="%20 - Vurgu5 17" xfId="365" xr:uid="{81B97DD2-7667-4524-9FF4-C0C12682CE2A}"/>
    <cellStyle name="%20 - Vurgu5 18" xfId="385" xr:uid="{FAA2F535-8DD0-432F-B92B-007F7BB17A7A}"/>
    <cellStyle name="%20 - Vurgu5 19" xfId="405" xr:uid="{9F924F5E-031C-4ABC-9094-23F2A99336D2}"/>
    <cellStyle name="%20 - Vurgu5 2" xfId="63" xr:uid="{DAEA4849-537D-463D-9085-C490FD5D2253}"/>
    <cellStyle name="%20 - Vurgu5 20" xfId="425" xr:uid="{F54F1F18-F71B-46C9-8B4B-7C26FF76C75D}"/>
    <cellStyle name="%20 - Vurgu5 21" xfId="445" xr:uid="{9793024D-D26B-48ED-99D0-1CFC6AA1DDB2}"/>
    <cellStyle name="%20 - Vurgu5 22" xfId="465" xr:uid="{424A5B5D-5E23-497F-BF33-2DC16A40DCA7}"/>
    <cellStyle name="%20 - Vurgu5 23" xfId="485" xr:uid="{83A104CF-194B-41F6-ACEE-31020A33AE06}"/>
    <cellStyle name="%20 - Vurgu5 24" xfId="505" xr:uid="{62ADC1FA-70C8-4719-A90C-6232F0E5FE3B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89E5F395-5960-4EF5-851E-A3189E4945AA}"/>
    <cellStyle name="%20 - Vurgu6 11" xfId="248" xr:uid="{84EED2E6-F27D-4CC3-B312-5FB0ACD7C7CE}"/>
    <cellStyle name="%20 - Vurgu6 12" xfId="268" xr:uid="{AE7941A7-359D-47B8-A9C4-30C1800553EC}"/>
    <cellStyle name="%20 - Vurgu6 13" xfId="288" xr:uid="{7F421082-12BF-452C-A9C1-E273716D6DE0}"/>
    <cellStyle name="%20 - Vurgu6 14" xfId="308" xr:uid="{736A202B-6926-4276-9675-E844BC45058C}"/>
    <cellStyle name="%20 - Vurgu6 15" xfId="328" xr:uid="{BD6303A6-E0A2-4384-A9D3-C6FD10EC4B57}"/>
    <cellStyle name="%20 - Vurgu6 16" xfId="348" xr:uid="{DA0797F0-BDCE-4942-8869-378CCDF2E36B}"/>
    <cellStyle name="%20 - Vurgu6 17" xfId="368" xr:uid="{177376A6-4BE1-4B0E-979B-A278F021A0BA}"/>
    <cellStyle name="%20 - Vurgu6 18" xfId="388" xr:uid="{DCB5348D-07BE-4F0F-9EA3-3BE0C79BB8FC}"/>
    <cellStyle name="%20 - Vurgu6 19" xfId="408" xr:uid="{CD9459EE-3D3D-4DE7-99AE-9858BAF4C445}"/>
    <cellStyle name="%20 - Vurgu6 2" xfId="66" xr:uid="{F164CD72-381D-4EB4-A7E8-2F4A069F4FF0}"/>
    <cellStyle name="%20 - Vurgu6 20" xfId="428" xr:uid="{C08D79B8-2C39-4B2C-8E37-F0324271685C}"/>
    <cellStyle name="%20 - Vurgu6 21" xfId="448" xr:uid="{FBD3FDC7-0FC4-4735-8D2F-0A04D66A70C3}"/>
    <cellStyle name="%20 - Vurgu6 22" xfId="468" xr:uid="{6DA8F7DD-FEFF-41CB-92B5-C1F00554A140}"/>
    <cellStyle name="%20 - Vurgu6 23" xfId="488" xr:uid="{99D96706-2E63-428C-8C90-F570C6FA1FFC}"/>
    <cellStyle name="%20 - Vurgu6 24" xfId="508" xr:uid="{43954678-BA4C-4317-9AE9-7E47171A0DC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9399DD1-0ABF-4F9F-852B-D3CC9646497D}"/>
    <cellStyle name="%40 - Vurgu1 11" xfId="234" xr:uid="{7BD1937C-E364-49D7-B1FD-9BECF33DCDD7}"/>
    <cellStyle name="%40 - Vurgu1 12" xfId="254" xr:uid="{1109FBFF-E95F-4418-8399-D0231240E5EB}"/>
    <cellStyle name="%40 - Vurgu1 13" xfId="274" xr:uid="{CB6B9DC6-13D9-4D27-B15F-CB6C9011C957}"/>
    <cellStyle name="%40 - Vurgu1 14" xfId="294" xr:uid="{D49739E6-1410-452D-A184-B3A64D602482}"/>
    <cellStyle name="%40 - Vurgu1 15" xfId="314" xr:uid="{72751609-63BA-44AA-A8F1-EC31E3052A34}"/>
    <cellStyle name="%40 - Vurgu1 16" xfId="334" xr:uid="{5061BD4B-888B-41C4-98CB-5C25ADD75C06}"/>
    <cellStyle name="%40 - Vurgu1 17" xfId="354" xr:uid="{5796A9C0-69FE-4FFC-A2F9-FB3A310C4DE7}"/>
    <cellStyle name="%40 - Vurgu1 18" xfId="374" xr:uid="{00C9925B-E581-48C1-A846-20A55F2D18E0}"/>
    <cellStyle name="%40 - Vurgu1 19" xfId="394" xr:uid="{34C56940-EC19-42DD-BC44-A27233079003}"/>
    <cellStyle name="%40 - Vurgu1 2" xfId="52" xr:uid="{64BC691D-7CA9-4D5C-A5C2-983635AAA1A4}"/>
    <cellStyle name="%40 - Vurgu1 20" xfId="414" xr:uid="{918DBADD-CC84-42FE-92FA-DB3A74941293}"/>
    <cellStyle name="%40 - Vurgu1 21" xfId="434" xr:uid="{82BCC03F-6EAF-4EAB-81C4-B1C7B68396C7}"/>
    <cellStyle name="%40 - Vurgu1 22" xfId="454" xr:uid="{C345A513-CF21-4B6B-95B9-D024CB9350A9}"/>
    <cellStyle name="%40 - Vurgu1 23" xfId="474" xr:uid="{C5BF3585-F1CF-4EB1-9542-47136D9B6740}"/>
    <cellStyle name="%40 - Vurgu1 24" xfId="494" xr:uid="{593F2E64-DD86-4917-8BC4-28EA8B964EE3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A35DB1E-8FE1-4374-9E70-02A9B4BFCAFF}"/>
    <cellStyle name="%40 - Vurgu2 11" xfId="237" xr:uid="{EB485BBD-FE71-4F4E-9163-56207B2C17DF}"/>
    <cellStyle name="%40 - Vurgu2 12" xfId="257" xr:uid="{2F889816-1DF0-430E-8FF3-F33372B2A076}"/>
    <cellStyle name="%40 - Vurgu2 13" xfId="277" xr:uid="{DA3821C3-6706-4C98-8339-BB209C498B69}"/>
    <cellStyle name="%40 - Vurgu2 14" xfId="297" xr:uid="{0F985D83-D544-41D4-81A0-9D246612532A}"/>
    <cellStyle name="%40 - Vurgu2 15" xfId="317" xr:uid="{978A4C55-A88D-44F1-AD02-0F274DB263B9}"/>
    <cellStyle name="%40 - Vurgu2 16" xfId="337" xr:uid="{4B62466C-7958-4772-BADF-3150C7A39158}"/>
    <cellStyle name="%40 - Vurgu2 17" xfId="357" xr:uid="{BFD8A541-93CB-4837-9837-4BD4AC9A9221}"/>
    <cellStyle name="%40 - Vurgu2 18" xfId="377" xr:uid="{C2F95363-5EA2-44B5-9626-7A5338DBBFE0}"/>
    <cellStyle name="%40 - Vurgu2 19" xfId="397" xr:uid="{9C55CF70-0351-4225-9044-8B119B8AE14F}"/>
    <cellStyle name="%40 - Vurgu2 2" xfId="55" xr:uid="{BAD09826-DC3E-4C68-82C5-3FCB359EC1AA}"/>
    <cellStyle name="%40 - Vurgu2 20" xfId="417" xr:uid="{745CAD61-4555-4607-9393-5BE1D6088B2C}"/>
    <cellStyle name="%40 - Vurgu2 21" xfId="437" xr:uid="{832B5F06-91AF-4040-A7B9-2C3AAE566506}"/>
    <cellStyle name="%40 - Vurgu2 22" xfId="457" xr:uid="{EEED367A-A17E-443D-AB93-9CC8575E16AA}"/>
    <cellStyle name="%40 - Vurgu2 23" xfId="477" xr:uid="{402ED3A8-97D9-47BA-B395-D0B9CBCC195D}"/>
    <cellStyle name="%40 - Vurgu2 24" xfId="497" xr:uid="{211D4A3F-52C5-4D6B-9882-B287C4289184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EE430A2E-45F8-4EA3-9A99-AE7E00990CDB}"/>
    <cellStyle name="%40 - Vurgu3 11" xfId="240" xr:uid="{50841602-C8FE-4219-94EE-C2B37DA879E2}"/>
    <cellStyle name="%40 - Vurgu3 12" xfId="260" xr:uid="{76B7AD15-E778-4967-B05F-EB18CD823DD3}"/>
    <cellStyle name="%40 - Vurgu3 13" xfId="280" xr:uid="{B169C48B-64AB-4BAC-9CA7-831547370B84}"/>
    <cellStyle name="%40 - Vurgu3 14" xfId="300" xr:uid="{4DBDD508-27FA-4454-9682-41B4E8507FB7}"/>
    <cellStyle name="%40 - Vurgu3 15" xfId="320" xr:uid="{E686852C-C3F4-47F8-BA1A-346CE7D6C330}"/>
    <cellStyle name="%40 - Vurgu3 16" xfId="340" xr:uid="{44AD12B9-53DC-46CB-B6EF-A822899E9C36}"/>
    <cellStyle name="%40 - Vurgu3 17" xfId="360" xr:uid="{E4C84846-D036-4FD2-A640-173E80D24F55}"/>
    <cellStyle name="%40 - Vurgu3 18" xfId="380" xr:uid="{E4E9CEFF-75CB-48CF-88A0-42AB9A27F10C}"/>
    <cellStyle name="%40 - Vurgu3 19" xfId="400" xr:uid="{049BC5F3-7ABF-4BCC-88C6-61EE5644208C}"/>
    <cellStyle name="%40 - Vurgu3 2" xfId="58" xr:uid="{95435DF5-18B9-4571-9947-BA7AF8057E1F}"/>
    <cellStyle name="%40 - Vurgu3 20" xfId="420" xr:uid="{396E0ACC-990A-4E74-94B2-4ACEE92F8A02}"/>
    <cellStyle name="%40 - Vurgu3 21" xfId="440" xr:uid="{854060F3-877D-47C2-9A8F-24C27C570CB6}"/>
    <cellStyle name="%40 - Vurgu3 22" xfId="460" xr:uid="{0CB21929-75AA-42CA-B6E7-6BF74BEBAB64}"/>
    <cellStyle name="%40 - Vurgu3 23" xfId="480" xr:uid="{A3CC3278-A44D-4B2B-B6A1-E5935E5E81E4}"/>
    <cellStyle name="%40 - Vurgu3 24" xfId="500" xr:uid="{A2171940-AC77-4895-A3A2-46783628A7BB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295EF35E-FCCE-4C9E-BCC5-682A3362D1A7}"/>
    <cellStyle name="%40 - Vurgu4 11" xfId="243" xr:uid="{4D41A93E-D05C-4878-8030-2F2159CE29B3}"/>
    <cellStyle name="%40 - Vurgu4 12" xfId="263" xr:uid="{44C77155-3E85-475C-AF86-EA714F5FB3E7}"/>
    <cellStyle name="%40 - Vurgu4 13" xfId="283" xr:uid="{99F6C91E-F3C9-4627-A59C-2DEDD517ECA7}"/>
    <cellStyle name="%40 - Vurgu4 14" xfId="303" xr:uid="{D604EF7C-4409-4EBC-95EB-E4FECE0C8D9C}"/>
    <cellStyle name="%40 - Vurgu4 15" xfId="323" xr:uid="{03CD1779-4D07-4F08-B87A-BFF428AA43F6}"/>
    <cellStyle name="%40 - Vurgu4 16" xfId="343" xr:uid="{EB833C5B-039E-4E49-85BD-B3DAF8E8D58D}"/>
    <cellStyle name="%40 - Vurgu4 17" xfId="363" xr:uid="{A6F082C6-AF8F-44F2-8B8E-015D6C187E80}"/>
    <cellStyle name="%40 - Vurgu4 18" xfId="383" xr:uid="{76C8D651-0836-4A5A-B32B-17F37BF1691F}"/>
    <cellStyle name="%40 - Vurgu4 19" xfId="403" xr:uid="{AA028AFE-5FFD-448F-B1B0-58D59B1761A1}"/>
    <cellStyle name="%40 - Vurgu4 2" xfId="61" xr:uid="{B4CC6821-4BD9-40E6-BA9D-F5338D6E245B}"/>
    <cellStyle name="%40 - Vurgu4 20" xfId="423" xr:uid="{6A935AEC-638A-4869-8916-4DB9FEE21D53}"/>
    <cellStyle name="%40 - Vurgu4 21" xfId="443" xr:uid="{246365DA-00EB-4571-AE77-69AB65007568}"/>
    <cellStyle name="%40 - Vurgu4 22" xfId="463" xr:uid="{B05565CD-B6DE-4670-9029-7C214F00F3AA}"/>
    <cellStyle name="%40 - Vurgu4 23" xfId="483" xr:uid="{51B45F04-020C-4CD0-BD75-DF717205F436}"/>
    <cellStyle name="%40 - Vurgu4 24" xfId="503" xr:uid="{C4C107AE-00A7-48AE-9BF1-F067D9507D0C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E7E20CC0-EED1-4A90-B4BB-3B85408169BC}"/>
    <cellStyle name="%40 - Vurgu5 11" xfId="246" xr:uid="{FF44EAEE-A395-4A5B-A43F-F5817D894DBE}"/>
    <cellStyle name="%40 - Vurgu5 12" xfId="266" xr:uid="{362C4036-15E3-4F4B-BF4A-922131FD76DC}"/>
    <cellStyle name="%40 - Vurgu5 13" xfId="286" xr:uid="{1D65E2DC-05E5-48EC-B2C9-3E8229C1692A}"/>
    <cellStyle name="%40 - Vurgu5 14" xfId="306" xr:uid="{8BA003A0-95A4-4560-8163-659DFA23FDA1}"/>
    <cellStyle name="%40 - Vurgu5 15" xfId="326" xr:uid="{3EAECB2E-90FD-4D39-8607-84C83DC4312D}"/>
    <cellStyle name="%40 - Vurgu5 16" xfId="346" xr:uid="{464CE27B-9757-40EC-8DD8-63D943CA7184}"/>
    <cellStyle name="%40 - Vurgu5 17" xfId="366" xr:uid="{B57ACBD6-0297-480E-B410-5200D917073D}"/>
    <cellStyle name="%40 - Vurgu5 18" xfId="386" xr:uid="{2ED59B38-E584-4A74-AA91-7AE1F3BEFB31}"/>
    <cellStyle name="%40 - Vurgu5 19" xfId="406" xr:uid="{EF726AAE-A1F8-4385-9A6F-5C326DF3AED3}"/>
    <cellStyle name="%40 - Vurgu5 2" xfId="64" xr:uid="{0CF6928B-1597-4F7A-87EC-3CC6CAD9187F}"/>
    <cellStyle name="%40 - Vurgu5 20" xfId="426" xr:uid="{C503399A-76A4-4307-B2CA-36B3B3EE5C3B}"/>
    <cellStyle name="%40 - Vurgu5 21" xfId="446" xr:uid="{AFA928B3-CEB0-4557-9059-95E5DBB211C9}"/>
    <cellStyle name="%40 - Vurgu5 22" xfId="466" xr:uid="{4D7031D7-9698-48F6-B98B-D64E2F273512}"/>
    <cellStyle name="%40 - Vurgu5 23" xfId="486" xr:uid="{3FD6FFF2-A866-4F5D-9605-0CA45A8031C6}"/>
    <cellStyle name="%40 - Vurgu5 24" xfId="506" xr:uid="{8F97B5E7-1B49-45D9-BD7E-02A0431FA1D7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B2CB13C0-55B5-47F9-B804-86D1F8EAEE04}"/>
    <cellStyle name="%40 - Vurgu6 11" xfId="249" xr:uid="{96E06671-D804-4D26-99FD-4072DF9B8299}"/>
    <cellStyle name="%40 - Vurgu6 12" xfId="269" xr:uid="{05A3C188-F972-4655-B0E2-4ECBE19D8115}"/>
    <cellStyle name="%40 - Vurgu6 13" xfId="289" xr:uid="{1A3BAB68-7517-46BB-91E0-B38583EC142B}"/>
    <cellStyle name="%40 - Vurgu6 14" xfId="309" xr:uid="{2CF217BF-C31C-4D64-A847-21108EA1B72F}"/>
    <cellStyle name="%40 - Vurgu6 15" xfId="329" xr:uid="{75CC30FE-DC8B-418C-AF5C-731EA39599D0}"/>
    <cellStyle name="%40 - Vurgu6 16" xfId="349" xr:uid="{2A5737B0-D48E-4AE4-AF40-0EF1B8C04202}"/>
    <cellStyle name="%40 - Vurgu6 17" xfId="369" xr:uid="{17AB2B5A-0470-4761-AD63-A22FA2D7A350}"/>
    <cellStyle name="%40 - Vurgu6 18" xfId="389" xr:uid="{9F330D78-E2DE-4F25-ADEF-DFD7D1245266}"/>
    <cellStyle name="%40 - Vurgu6 19" xfId="409" xr:uid="{E531298A-4AFE-42E8-B962-367D26572675}"/>
    <cellStyle name="%40 - Vurgu6 2" xfId="67" xr:uid="{D33428DB-F8DF-453C-A164-91BD41BB6199}"/>
    <cellStyle name="%40 - Vurgu6 20" xfId="429" xr:uid="{6BA4B357-EC9B-415E-B9E9-8754C488A91A}"/>
    <cellStyle name="%40 - Vurgu6 21" xfId="449" xr:uid="{E2204043-116D-47F6-A918-7C0736A3152E}"/>
    <cellStyle name="%40 - Vurgu6 22" xfId="469" xr:uid="{3C8B3C82-8C18-4031-B43F-60DD8AC7CB67}"/>
    <cellStyle name="%40 - Vurgu6 23" xfId="489" xr:uid="{2B085E6B-E9D0-47F4-AC01-407868CED2C9}"/>
    <cellStyle name="%40 - Vurgu6 24" xfId="509" xr:uid="{D9ED1CD6-DDC9-44E6-92CA-60605E36F6EA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6B918887-05EF-4D05-A54F-4229FC5DDF95}"/>
    <cellStyle name="%60 - Vurgu1 11" xfId="235" xr:uid="{FD896349-2A20-4737-86DB-B1265443CC12}"/>
    <cellStyle name="%60 - Vurgu1 12" xfId="255" xr:uid="{515C9782-FFC1-4F89-B3B2-32276DD22C1A}"/>
    <cellStyle name="%60 - Vurgu1 13" xfId="275" xr:uid="{AFE90A64-5D10-41DA-8FCC-271C2D858404}"/>
    <cellStyle name="%60 - Vurgu1 14" xfId="295" xr:uid="{F34C954D-A422-47B2-9008-31F728514085}"/>
    <cellStyle name="%60 - Vurgu1 15" xfId="315" xr:uid="{694EB94E-2D0A-456D-86DD-B556468D380B}"/>
    <cellStyle name="%60 - Vurgu1 16" xfId="335" xr:uid="{E44C0C9D-1736-4FAB-9FE4-5BABDDD59C1E}"/>
    <cellStyle name="%60 - Vurgu1 17" xfId="355" xr:uid="{5C54CCAA-D4B0-4745-AF81-B9F2DAE26403}"/>
    <cellStyle name="%60 - Vurgu1 18" xfId="375" xr:uid="{C1FB7073-97FA-48CB-B33E-4A9F7B9B77F6}"/>
    <cellStyle name="%60 - Vurgu1 19" xfId="395" xr:uid="{A298ECA8-8A01-4B0E-9F45-506C99777618}"/>
    <cellStyle name="%60 - Vurgu1 2" xfId="53" xr:uid="{A749DB15-62DB-49E4-8565-FD270D07D99A}"/>
    <cellStyle name="%60 - Vurgu1 20" xfId="415" xr:uid="{C7C4390D-0873-4C63-A653-DDFE7D47C3C0}"/>
    <cellStyle name="%60 - Vurgu1 21" xfId="435" xr:uid="{31523A6F-52B8-499E-AD45-9F0FDA4BD370}"/>
    <cellStyle name="%60 - Vurgu1 22" xfId="455" xr:uid="{1E879D09-2A2D-42BC-80A1-2087F6937451}"/>
    <cellStyle name="%60 - Vurgu1 23" xfId="475" xr:uid="{1D4C8557-8AF7-4E93-A976-2D5322C3768E}"/>
    <cellStyle name="%60 - Vurgu1 24" xfId="495" xr:uid="{30CEF3BF-2FB7-4ED5-8B1C-8C4E1909B443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8B1DEAA7-D923-499D-BA6A-DC00CE02CF9A}"/>
    <cellStyle name="%60 - Vurgu2 11" xfId="238" xr:uid="{396B8232-79FF-462B-9116-FA1AD947D3DB}"/>
    <cellStyle name="%60 - Vurgu2 12" xfId="258" xr:uid="{CD33F8AD-A192-4304-B1C1-55DCD04A0E91}"/>
    <cellStyle name="%60 - Vurgu2 13" xfId="278" xr:uid="{63A760EF-9C5B-4EAA-92F9-DE8DD4F5E0A6}"/>
    <cellStyle name="%60 - Vurgu2 14" xfId="298" xr:uid="{BA322D15-636C-4C33-9C99-8A418AC56CED}"/>
    <cellStyle name="%60 - Vurgu2 15" xfId="318" xr:uid="{4514B338-B98C-4210-BDEA-F329D4F917D2}"/>
    <cellStyle name="%60 - Vurgu2 16" xfId="338" xr:uid="{710038CF-361B-4BDC-A465-B4E89A33F53D}"/>
    <cellStyle name="%60 - Vurgu2 17" xfId="358" xr:uid="{C79E05B7-360F-448B-94DC-61CBC83986BE}"/>
    <cellStyle name="%60 - Vurgu2 18" xfId="378" xr:uid="{DB738D84-5C32-434C-A44C-8A443447CC3C}"/>
    <cellStyle name="%60 - Vurgu2 19" xfId="398" xr:uid="{E99582CA-D8FF-4257-8995-F3DDE4BC7A4F}"/>
    <cellStyle name="%60 - Vurgu2 2" xfId="56" xr:uid="{5AE70364-B940-481A-AF06-E19BBE068921}"/>
    <cellStyle name="%60 - Vurgu2 20" xfId="418" xr:uid="{3C48E26D-BF28-4C31-9A54-66BCDB6B18FD}"/>
    <cellStyle name="%60 - Vurgu2 21" xfId="438" xr:uid="{1624EEE7-E8DE-4FCD-BC55-381477B50046}"/>
    <cellStyle name="%60 - Vurgu2 22" xfId="458" xr:uid="{7772D47D-A509-4443-8158-938696D989A0}"/>
    <cellStyle name="%60 - Vurgu2 23" xfId="478" xr:uid="{DF738A6E-8FB8-426F-A161-8D3935C5A15C}"/>
    <cellStyle name="%60 - Vurgu2 24" xfId="498" xr:uid="{52483878-FA0F-4FF0-A127-CC2B6E21FAA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9220F026-9801-4F8B-834E-26575AD07A9C}"/>
    <cellStyle name="%60 - Vurgu3 11" xfId="241" xr:uid="{E54A691B-585C-46E9-9C13-B7E6F75E6671}"/>
    <cellStyle name="%60 - Vurgu3 12" xfId="261" xr:uid="{1F00B3A4-3098-4E0E-8A63-5D57CDD3321B}"/>
    <cellStyle name="%60 - Vurgu3 13" xfId="281" xr:uid="{7CCBD6E1-DA6D-4629-A1E1-FA97022FB238}"/>
    <cellStyle name="%60 - Vurgu3 14" xfId="301" xr:uid="{DFD5B789-6D1F-4AFD-B93F-605B44CB30D0}"/>
    <cellStyle name="%60 - Vurgu3 15" xfId="321" xr:uid="{34588413-1201-4238-94AA-E22DD67C35AA}"/>
    <cellStyle name="%60 - Vurgu3 16" xfId="341" xr:uid="{91BD3789-BE13-4707-8C5B-6C05E313234A}"/>
    <cellStyle name="%60 - Vurgu3 17" xfId="361" xr:uid="{93B22844-3B6D-4525-8167-2831B7781F4B}"/>
    <cellStyle name="%60 - Vurgu3 18" xfId="381" xr:uid="{608D9630-81E5-421F-BF47-8ED9BEB8ED9A}"/>
    <cellStyle name="%60 - Vurgu3 19" xfId="401" xr:uid="{45D05E59-E6AD-48A9-B91F-25454F5B2F40}"/>
    <cellStyle name="%60 - Vurgu3 2" xfId="59" xr:uid="{9B116997-CCBC-4172-9BC6-2CDA1983F8EC}"/>
    <cellStyle name="%60 - Vurgu3 20" xfId="421" xr:uid="{192C655A-1B4C-4185-92B8-7EED660E7837}"/>
    <cellStyle name="%60 - Vurgu3 21" xfId="441" xr:uid="{A7157880-D8C2-417A-93EA-5843268BBF32}"/>
    <cellStyle name="%60 - Vurgu3 22" xfId="461" xr:uid="{E3ADA99F-13AA-4362-988C-72F1AB5C17DF}"/>
    <cellStyle name="%60 - Vurgu3 23" xfId="481" xr:uid="{301A80E0-87AD-4063-A713-09BFC0F9EA3F}"/>
    <cellStyle name="%60 - Vurgu3 24" xfId="501" xr:uid="{0A7DFF72-368E-410A-B2E4-D5F2FEFF0AF2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89B45EA3-B545-4D41-A2EE-1395787E6AFD}"/>
    <cellStyle name="%60 - Vurgu4 11" xfId="244" xr:uid="{2EA17862-7860-43A8-B8F5-7B0AA5865C80}"/>
    <cellStyle name="%60 - Vurgu4 12" xfId="264" xr:uid="{C3E2BAAC-A997-4852-884F-27878AD7CA7E}"/>
    <cellStyle name="%60 - Vurgu4 13" xfId="284" xr:uid="{CDF2961F-A6F1-4455-84DA-10D35E5ED22C}"/>
    <cellStyle name="%60 - Vurgu4 14" xfId="304" xr:uid="{35F794D4-B0C0-43BC-A957-60F3AC7E004E}"/>
    <cellStyle name="%60 - Vurgu4 15" xfId="324" xr:uid="{5BC12B03-C3A8-4B3B-B1F1-D220A41195B9}"/>
    <cellStyle name="%60 - Vurgu4 16" xfId="344" xr:uid="{D1822084-B19D-40BB-9888-7419462C2907}"/>
    <cellStyle name="%60 - Vurgu4 17" xfId="364" xr:uid="{88D1D9F1-6209-49C4-A799-13B8AFBCE034}"/>
    <cellStyle name="%60 - Vurgu4 18" xfId="384" xr:uid="{7DDBBC64-3D9E-4EED-B9C3-D43669666250}"/>
    <cellStyle name="%60 - Vurgu4 19" xfId="404" xr:uid="{6882F90A-80D4-4EAE-A7CF-1C2DD13CE1A4}"/>
    <cellStyle name="%60 - Vurgu4 2" xfId="62" xr:uid="{D4A79C3F-41E1-49A3-9E2B-B04FC460EA80}"/>
    <cellStyle name="%60 - Vurgu4 20" xfId="424" xr:uid="{F38D614D-5963-49F0-A326-56D95C222F9B}"/>
    <cellStyle name="%60 - Vurgu4 21" xfId="444" xr:uid="{62AF5CDC-BA78-47A0-AED8-3546CEF1E235}"/>
    <cellStyle name="%60 - Vurgu4 22" xfId="464" xr:uid="{D2B75522-1745-4DA2-9D41-E542AB5381F4}"/>
    <cellStyle name="%60 - Vurgu4 23" xfId="484" xr:uid="{F16A87F6-C563-4A25-979F-1B3FF9F035AC}"/>
    <cellStyle name="%60 - Vurgu4 24" xfId="504" xr:uid="{0A65EE36-E07F-4C09-A52D-45CD4957F31C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F007E591-A275-4380-AC7A-48FD8FEDDEDB}"/>
    <cellStyle name="%60 - Vurgu5 11" xfId="247" xr:uid="{50FB4F13-C93A-41FC-87BD-A0932542682F}"/>
    <cellStyle name="%60 - Vurgu5 12" xfId="267" xr:uid="{EAE03E6E-0483-4167-A4E8-06A57EDE457E}"/>
    <cellStyle name="%60 - Vurgu5 13" xfId="287" xr:uid="{41AE24FE-5A23-4AE3-B12A-92E4B5C92DBE}"/>
    <cellStyle name="%60 - Vurgu5 14" xfId="307" xr:uid="{CBDCAAA2-F8EE-446F-B729-8F089852E13B}"/>
    <cellStyle name="%60 - Vurgu5 15" xfId="327" xr:uid="{4FE14E3B-6002-4995-AF27-E34A8A132B94}"/>
    <cellStyle name="%60 - Vurgu5 16" xfId="347" xr:uid="{724BF255-7F2D-4484-A114-A95F3049DB77}"/>
    <cellStyle name="%60 - Vurgu5 17" xfId="367" xr:uid="{C523A814-A43B-4067-BE00-B2F0F916DCA7}"/>
    <cellStyle name="%60 - Vurgu5 18" xfId="387" xr:uid="{B412F2C0-EE89-482B-A0E2-5A2DCD08ED55}"/>
    <cellStyle name="%60 - Vurgu5 19" xfId="407" xr:uid="{97A88E3E-A99F-4F56-B204-7FDF1B5B73C9}"/>
    <cellStyle name="%60 - Vurgu5 2" xfId="65" xr:uid="{AEBDEF08-873D-4259-999F-5FCA63B9CDE5}"/>
    <cellStyle name="%60 - Vurgu5 20" xfId="427" xr:uid="{1551EEE9-1783-4E96-BB68-3D88CE118897}"/>
    <cellStyle name="%60 - Vurgu5 21" xfId="447" xr:uid="{588D80A1-E5B9-4836-99D3-3314B2CC787B}"/>
    <cellStyle name="%60 - Vurgu5 22" xfId="467" xr:uid="{41537044-47BD-42E8-84CE-43307BFCC364}"/>
    <cellStyle name="%60 - Vurgu5 23" xfId="487" xr:uid="{E687BC11-F590-4CC4-A602-13AFE546E588}"/>
    <cellStyle name="%60 - Vurgu5 24" xfId="507" xr:uid="{17BD2D65-170A-4EF2-BCC7-B6744CCC617F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E9E2EB7F-14C2-4260-83ED-74C31CE200DE}"/>
    <cellStyle name="%60 - Vurgu6 11" xfId="250" xr:uid="{8F50A672-37B7-4DE1-A752-0EDE69121D8C}"/>
    <cellStyle name="%60 - Vurgu6 12" xfId="270" xr:uid="{463F4717-8299-43BC-B64A-187AA96B0B02}"/>
    <cellStyle name="%60 - Vurgu6 13" xfId="290" xr:uid="{B2E6D5D6-0B9C-434D-8B11-F27992F71597}"/>
    <cellStyle name="%60 - Vurgu6 14" xfId="310" xr:uid="{DAB891A2-03C8-42D2-8D80-AA17C7711FD7}"/>
    <cellStyle name="%60 - Vurgu6 15" xfId="330" xr:uid="{7B8788E9-C785-4E15-92AC-B53AA8AA4AE4}"/>
    <cellStyle name="%60 - Vurgu6 16" xfId="350" xr:uid="{6D6AC682-4428-43A5-B9DF-09B6F3CB1E25}"/>
    <cellStyle name="%60 - Vurgu6 17" xfId="370" xr:uid="{7CF86E8D-F6FD-438D-BCC4-4219C30D40D2}"/>
    <cellStyle name="%60 - Vurgu6 18" xfId="390" xr:uid="{4528F308-EA98-4463-B3B4-75C5C74818C6}"/>
    <cellStyle name="%60 - Vurgu6 19" xfId="410" xr:uid="{6EF482FA-49EB-4C15-9CF9-F2ED2A43B63F}"/>
    <cellStyle name="%60 - Vurgu6 2" xfId="68" xr:uid="{59D4DD83-86F1-441F-B076-9E66181B13D6}"/>
    <cellStyle name="%60 - Vurgu6 20" xfId="430" xr:uid="{7636833F-EB4F-45C3-B9A0-D064CDB0A263}"/>
    <cellStyle name="%60 - Vurgu6 21" xfId="450" xr:uid="{E04774BE-D80D-4AF3-B4DD-EF0C142AF7A3}"/>
    <cellStyle name="%60 - Vurgu6 22" xfId="470" xr:uid="{BF9BFFC5-C102-4CDE-BD61-67E8F97FC472}"/>
    <cellStyle name="%60 - Vurgu6 23" xfId="490" xr:uid="{DBAFBF2E-6660-4218-97BA-5BF2B3CA3B62}"/>
    <cellStyle name="%60 - Vurgu6 24" xfId="510" xr:uid="{BA570039-F951-4E9F-8EC4-AA5749E9465F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33883B71-595B-4DC5-BCD7-F2BA7B488905}"/>
    <cellStyle name="Normal 16" xfId="231" xr:uid="{76698A82-55A5-46D4-9707-871477864652}"/>
    <cellStyle name="Normal 17" xfId="251" xr:uid="{AA96E12C-A188-46EB-AEDD-783981BA69AD}"/>
    <cellStyle name="Normal 18" xfId="271" xr:uid="{425594B3-C5D6-4444-9AA3-2A53B5F3DD1A}"/>
    <cellStyle name="Normal 19" xfId="291" xr:uid="{EE27C99E-C685-46D3-A407-710512039A3D}"/>
    <cellStyle name="Normal 2" xfId="47" xr:uid="{5AA281CE-7654-48E3-B4A7-93E3DD1EC944}"/>
    <cellStyle name="Normal 20" xfId="311" xr:uid="{65EB7623-1692-4084-8E60-287FD805B50A}"/>
    <cellStyle name="Normal 21" xfId="331" xr:uid="{FB6970CC-9D55-4852-8F6C-AB98B49C2E37}"/>
    <cellStyle name="Normal 22" xfId="351" xr:uid="{8A02304F-7A42-47EA-BA9D-304213EE5FEA}"/>
    <cellStyle name="Normal 23" xfId="371" xr:uid="{AA858D22-313F-4D22-BA15-2DDEE077306E}"/>
    <cellStyle name="Normal 24" xfId="391" xr:uid="{B313C371-F687-46C8-AA4C-2ADBF9D0AA5E}"/>
    <cellStyle name="Normal 25" xfId="411" xr:uid="{CBE60A52-12AE-41D1-93B2-10A414845D48}"/>
    <cellStyle name="Normal 26" xfId="431" xr:uid="{9D6B2C6A-D7E4-406C-B668-4DE8B264E225}"/>
    <cellStyle name="Normal 27" xfId="451" xr:uid="{CB482876-4971-4261-89D0-A7CD084DDF7C}"/>
    <cellStyle name="Normal 28" xfId="471" xr:uid="{347539E2-04C2-4547-A185-80CA48138DE1}"/>
    <cellStyle name="Normal 29" xfId="491" xr:uid="{ACAB0BBA-7B69-42BD-968A-A023BE42D877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CC805917-566C-4B28-AD48-DE739627E2B4}"/>
    <cellStyle name="Not 13" xfId="232" xr:uid="{1F508B13-D1AB-4BA2-A5F2-7E81482286E1}"/>
    <cellStyle name="Not 14" xfId="252" xr:uid="{82991FA0-E16F-44AB-A0DA-0E58867E8228}"/>
    <cellStyle name="Not 15" xfId="272" xr:uid="{0E4D350A-B562-4640-A2D0-1EEBC030542C}"/>
    <cellStyle name="Not 16" xfId="292" xr:uid="{32929F12-9A82-4A21-9E3A-C98CD02AE3A1}"/>
    <cellStyle name="Not 17" xfId="312" xr:uid="{9D930998-73F1-4322-A267-60A088AB482E}"/>
    <cellStyle name="Not 18" xfId="332" xr:uid="{155F14A7-A94C-4147-9C72-043754FA6821}"/>
    <cellStyle name="Not 19" xfId="352" xr:uid="{8E123B28-0ECE-49C5-9EB7-16AC513B95D7}"/>
    <cellStyle name="Not 2" xfId="48" xr:uid="{C4E66159-CDE1-4209-9E3F-CD196C5357D9}"/>
    <cellStyle name="Not 20" xfId="372" xr:uid="{E7AA595D-A68B-463D-B640-6F4D772AABE0}"/>
    <cellStyle name="Not 21" xfId="392" xr:uid="{41BB7C37-954E-40F0-B1EA-539B4B2CFA27}"/>
    <cellStyle name="Not 22" xfId="412" xr:uid="{43A1795B-E24E-49B7-A8C7-ED56C1C3D8E8}"/>
    <cellStyle name="Not 23" xfId="432" xr:uid="{B73B9335-4E13-4406-AB16-86ADD556A683}"/>
    <cellStyle name="Not 24" xfId="452" xr:uid="{D36D7EF5-DEAA-488F-BB55-F3B9E358408A}"/>
    <cellStyle name="Not 25" xfId="472" xr:uid="{8D1D8034-8443-4355-895E-3932CD564D77}"/>
    <cellStyle name="Not 26" xfId="492" xr:uid="{4B872B7C-2AC5-45A8-9354-BB5FC173E96F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3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N27" sqref="N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0</v>
      </c>
    </row>
    <row r="40" spans="2:12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</row>
    <row r="41" spans="2:12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AB3" sqref="AB3:AB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3" width="13.42578125" customWidth="1"/>
    <col min="14" max="14" width="13.42578125" style="58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SUM(N3:N8)</f>
        <v>450000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142000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  <c r="P3" s="57">
        <v>45919</v>
      </c>
      <c r="Q3" s="17">
        <f>R3-P3</f>
        <v>31</v>
      </c>
      <c r="R3" s="56">
        <v>45950</v>
      </c>
      <c r="S3" s="17" t="s">
        <v>38</v>
      </c>
      <c r="T3" s="55">
        <v>340</v>
      </c>
      <c r="U3" s="54" t="s">
        <v>33</v>
      </c>
      <c r="V3" s="54" t="s">
        <v>34</v>
      </c>
      <c r="W3" s="53">
        <v>50</v>
      </c>
      <c r="X3" s="54" t="s">
        <v>35</v>
      </c>
      <c r="Y3" s="51">
        <v>730</v>
      </c>
      <c r="Z3" s="52">
        <v>36500</v>
      </c>
      <c r="AA3" s="50"/>
      <c r="AB3" s="52">
        <v>36500</v>
      </c>
      <c r="AC3" t="s">
        <v>39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4025.8064999999992</v>
      </c>
      <c r="L4" s="62" t="s">
        <v>41</v>
      </c>
      <c r="M4" s="62" t="s">
        <v>45</v>
      </c>
      <c r="N4" s="63">
        <v>-150000</v>
      </c>
      <c r="P4" s="57">
        <v>45919</v>
      </c>
      <c r="Q4" s="17">
        <f>R4-P4</f>
        <v>31</v>
      </c>
      <c r="R4" s="56">
        <v>45950</v>
      </c>
      <c r="S4" s="17" t="s">
        <v>38</v>
      </c>
      <c r="T4" s="55">
        <v>340</v>
      </c>
      <c r="U4" s="54" t="s">
        <v>33</v>
      </c>
      <c r="V4" s="54" t="s">
        <v>36</v>
      </c>
      <c r="W4" s="53">
        <v>50</v>
      </c>
      <c r="X4" s="54" t="s">
        <v>35</v>
      </c>
      <c r="Y4" s="51">
        <v>670</v>
      </c>
      <c r="Z4" s="52">
        <v>33500</v>
      </c>
      <c r="AA4" s="50"/>
      <c r="AB4" s="52">
        <v>33500</v>
      </c>
      <c r="AC4" t="s">
        <v>39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390.87619349999989</v>
      </c>
      <c r="L5" s="17" t="s">
        <v>42</v>
      </c>
      <c r="M5" s="17" t="s">
        <v>46</v>
      </c>
      <c r="N5" s="59"/>
      <c r="P5" s="57">
        <v>45919</v>
      </c>
      <c r="Q5" s="17">
        <f>R5-P5</f>
        <v>31</v>
      </c>
      <c r="R5" s="56">
        <v>45950</v>
      </c>
      <c r="S5" s="17" t="s">
        <v>38</v>
      </c>
      <c r="T5" s="55">
        <v>340</v>
      </c>
      <c r="U5" s="54" t="s">
        <v>33</v>
      </c>
      <c r="V5" s="54" t="s">
        <v>37</v>
      </c>
      <c r="W5" s="53">
        <v>120</v>
      </c>
      <c r="X5" s="54" t="s">
        <v>35</v>
      </c>
      <c r="Y5" s="51">
        <v>594.05940999999996</v>
      </c>
      <c r="Z5" s="52">
        <v>71287.13</v>
      </c>
      <c r="AA5" s="52">
        <v>712.87</v>
      </c>
      <c r="AB5" s="52">
        <v>72000</v>
      </c>
      <c r="AC5" t="s">
        <v>39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>
        <v>7678.65</v>
      </c>
      <c r="L6" s="17" t="s">
        <v>43</v>
      </c>
      <c r="M6" s="17" t="s">
        <v>47</v>
      </c>
      <c r="N6" s="59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0</v>
      </c>
      <c r="L7" s="17" t="s">
        <v>44</v>
      </c>
      <c r="M7" s="17" t="s">
        <v>48</v>
      </c>
      <c r="N7" s="59"/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 t="s">
        <v>45</v>
      </c>
      <c r="J8" s="64">
        <v>150000</v>
      </c>
      <c r="L8" s="17"/>
      <c r="M8" s="17"/>
      <c r="N8" s="59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>
        <v>45938</v>
      </c>
      <c r="H9" s="16" t="s">
        <v>50</v>
      </c>
      <c r="I9" s="17"/>
      <c r="J9" s="18">
        <v>229000</v>
      </c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>
        <v>45953</v>
      </c>
      <c r="H10" s="16" t="s">
        <v>51</v>
      </c>
      <c r="I10" s="17"/>
      <c r="J10" s="18">
        <v>200000</v>
      </c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>
        <v>937</v>
      </c>
      <c r="D12" s="9"/>
      <c r="E12" s="10">
        <v>18.350000000000001</v>
      </c>
      <c r="F12" s="33">
        <f t="shared" si="0"/>
        <v>17193.95</v>
      </c>
      <c r="G12" s="19"/>
      <c r="H12" s="16"/>
      <c r="I12" s="17"/>
      <c r="J12" s="18"/>
      <c r="N12"/>
    </row>
    <row r="13" spans="2:29" x14ac:dyDescent="0.25">
      <c r="B13" s="7">
        <v>45910</v>
      </c>
      <c r="C13" s="8">
        <v>934</v>
      </c>
      <c r="D13" s="9"/>
      <c r="E13" s="10">
        <v>18.350000000000001</v>
      </c>
      <c r="F13" s="33">
        <f t="shared" si="0"/>
        <v>17138.900000000001</v>
      </c>
      <c r="G13" s="19"/>
      <c r="H13" s="16"/>
      <c r="I13" s="17"/>
      <c r="J13" s="18"/>
      <c r="N13"/>
    </row>
    <row r="14" spans="2:29" x14ac:dyDescent="0.25">
      <c r="B14" s="7">
        <v>45911</v>
      </c>
      <c r="C14" s="8">
        <v>940</v>
      </c>
      <c r="D14" s="9"/>
      <c r="E14" s="10">
        <v>18.350000000000001</v>
      </c>
      <c r="F14" s="33">
        <f t="shared" si="0"/>
        <v>17249</v>
      </c>
      <c r="G14" s="19"/>
      <c r="H14" s="16"/>
      <c r="I14" s="17"/>
      <c r="J14" s="18"/>
      <c r="N14"/>
    </row>
    <row r="15" spans="2:29" x14ac:dyDescent="0.25">
      <c r="B15" s="7">
        <v>45912</v>
      </c>
      <c r="C15" s="8">
        <v>879</v>
      </c>
      <c r="D15" s="9"/>
      <c r="E15" s="10">
        <v>18.350000000000001</v>
      </c>
      <c r="F15" s="33">
        <f t="shared" si="0"/>
        <v>16129.650000000001</v>
      </c>
      <c r="G15" s="19"/>
      <c r="H15" s="16"/>
      <c r="I15" s="17"/>
      <c r="J15" s="18"/>
      <c r="N15"/>
    </row>
    <row r="16" spans="2:29" x14ac:dyDescent="0.25">
      <c r="B16" s="7">
        <v>45913</v>
      </c>
      <c r="C16" s="8">
        <v>987</v>
      </c>
      <c r="D16" s="9"/>
      <c r="E16" s="10">
        <v>18.350000000000001</v>
      </c>
      <c r="F16" s="33">
        <f t="shared" si="0"/>
        <v>18111.45</v>
      </c>
      <c r="G16" s="19"/>
      <c r="H16" s="16"/>
      <c r="I16" s="17"/>
      <c r="J16" s="18"/>
      <c r="N16"/>
    </row>
    <row r="17" spans="2:10" x14ac:dyDescent="0.25">
      <c r="B17" s="7">
        <v>45914</v>
      </c>
      <c r="C17" s="8">
        <v>990</v>
      </c>
      <c r="D17" s="9"/>
      <c r="E17" s="10">
        <v>18.350000000000001</v>
      </c>
      <c r="F17" s="33">
        <f t="shared" si="0"/>
        <v>18166.5</v>
      </c>
      <c r="G17" s="19"/>
      <c r="H17" s="16"/>
      <c r="I17" s="17"/>
      <c r="J17" s="18"/>
    </row>
    <row r="18" spans="2:10" x14ac:dyDescent="0.25">
      <c r="B18" s="7">
        <v>45915</v>
      </c>
      <c r="C18" s="8">
        <v>1001</v>
      </c>
      <c r="D18" s="9"/>
      <c r="E18" s="10">
        <v>18.350000000000001</v>
      </c>
      <c r="F18" s="33">
        <f t="shared" si="0"/>
        <v>18368.350000000002</v>
      </c>
      <c r="G18" s="19"/>
      <c r="H18" s="16"/>
      <c r="I18" s="17"/>
      <c r="J18" s="18"/>
    </row>
    <row r="19" spans="2:10" x14ac:dyDescent="0.25">
      <c r="B19" s="7">
        <v>45916</v>
      </c>
      <c r="C19" s="8">
        <v>987</v>
      </c>
      <c r="D19" s="9"/>
      <c r="E19" s="10">
        <v>18.350000000000001</v>
      </c>
      <c r="F19" s="33">
        <f t="shared" si="0"/>
        <v>18111.45</v>
      </c>
      <c r="G19" s="19"/>
      <c r="H19" s="16"/>
      <c r="I19" s="17"/>
      <c r="J19" s="18"/>
    </row>
    <row r="20" spans="2:10" x14ac:dyDescent="0.25">
      <c r="B20" s="7">
        <v>45917</v>
      </c>
      <c r="C20" s="8">
        <v>984</v>
      </c>
      <c r="D20" s="9"/>
      <c r="E20" s="10">
        <v>18.350000000000001</v>
      </c>
      <c r="F20" s="33">
        <f t="shared" si="0"/>
        <v>18056.400000000001</v>
      </c>
      <c r="G20" s="19"/>
      <c r="H20" s="16"/>
      <c r="I20" s="17"/>
      <c r="J20" s="18"/>
    </row>
    <row r="21" spans="2:10" x14ac:dyDescent="0.25">
      <c r="B21" s="7">
        <v>45918</v>
      </c>
      <c r="C21" s="8">
        <v>951</v>
      </c>
      <c r="D21" s="9"/>
      <c r="E21" s="10">
        <v>18.350000000000001</v>
      </c>
      <c r="F21" s="33">
        <f t="shared" si="0"/>
        <v>17450.850000000002</v>
      </c>
      <c r="G21" s="19"/>
      <c r="H21" s="16"/>
      <c r="I21" s="17"/>
      <c r="J21" s="18"/>
    </row>
    <row r="22" spans="2:10" x14ac:dyDescent="0.25">
      <c r="B22" s="7">
        <v>45919</v>
      </c>
      <c r="C22" s="8">
        <v>970</v>
      </c>
      <c r="D22" s="9"/>
      <c r="E22" s="10">
        <v>18.350000000000001</v>
      </c>
      <c r="F22" s="33">
        <f t="shared" si="0"/>
        <v>17799.5</v>
      </c>
      <c r="G22" s="19"/>
      <c r="H22" s="16"/>
      <c r="I22" s="17"/>
      <c r="J22" s="18"/>
    </row>
    <row r="23" spans="2:10" x14ac:dyDescent="0.25">
      <c r="B23" s="7">
        <v>45920</v>
      </c>
      <c r="C23" s="8">
        <v>1010</v>
      </c>
      <c r="D23" s="9"/>
      <c r="E23" s="10">
        <v>18.350000000000001</v>
      </c>
      <c r="F23" s="33">
        <f t="shared" si="0"/>
        <v>18533.5</v>
      </c>
      <c r="G23" s="19"/>
      <c r="H23" s="16"/>
      <c r="I23" s="17"/>
      <c r="J23" s="18"/>
    </row>
    <row r="24" spans="2:10" x14ac:dyDescent="0.25">
      <c r="B24" s="7">
        <v>45921</v>
      </c>
      <c r="C24" s="8">
        <v>1020</v>
      </c>
      <c r="D24" s="9"/>
      <c r="E24" s="10">
        <v>18.350000000000001</v>
      </c>
      <c r="F24" s="33">
        <f t="shared" si="0"/>
        <v>18717</v>
      </c>
      <c r="G24" s="19"/>
      <c r="H24" s="16"/>
      <c r="I24" s="17"/>
      <c r="J24" s="18"/>
    </row>
    <row r="25" spans="2:10" x14ac:dyDescent="0.25">
      <c r="B25" s="7">
        <v>45922</v>
      </c>
      <c r="C25" s="8">
        <v>1027</v>
      </c>
      <c r="D25" s="9"/>
      <c r="E25" s="10">
        <v>18.350000000000001</v>
      </c>
      <c r="F25" s="33">
        <f t="shared" si="0"/>
        <v>18845.45</v>
      </c>
      <c r="G25" s="19"/>
      <c r="H25" s="16"/>
      <c r="I25" s="17"/>
      <c r="J25" s="18"/>
    </row>
    <row r="26" spans="2:10" x14ac:dyDescent="0.25">
      <c r="B26" s="7">
        <v>45923</v>
      </c>
      <c r="C26" s="8">
        <v>1016</v>
      </c>
      <c r="D26" s="9"/>
      <c r="E26" s="10">
        <v>18.350000000000001</v>
      </c>
      <c r="F26" s="33">
        <f t="shared" si="0"/>
        <v>18643.600000000002</v>
      </c>
      <c r="G26" s="19"/>
      <c r="H26" s="16"/>
      <c r="I26" s="17"/>
      <c r="J26" s="18"/>
    </row>
    <row r="27" spans="2:10" x14ac:dyDescent="0.25">
      <c r="B27" s="7">
        <v>45924</v>
      </c>
      <c r="C27" s="8">
        <v>1071</v>
      </c>
      <c r="D27" s="9"/>
      <c r="E27" s="10">
        <v>18.350000000000001</v>
      </c>
      <c r="F27" s="33">
        <f t="shared" si="0"/>
        <v>19652.850000000002</v>
      </c>
      <c r="G27" s="19"/>
      <c r="H27" s="16"/>
      <c r="I27" s="17"/>
      <c r="J27" s="18"/>
    </row>
    <row r="28" spans="2:10" x14ac:dyDescent="0.25">
      <c r="B28" s="7">
        <v>45925</v>
      </c>
      <c r="C28" s="8">
        <v>1066</v>
      </c>
      <c r="D28" s="9"/>
      <c r="E28" s="10">
        <v>18.350000000000001</v>
      </c>
      <c r="F28" s="33">
        <f t="shared" si="0"/>
        <v>19561.100000000002</v>
      </c>
      <c r="G28" s="19"/>
      <c r="H28" s="16"/>
      <c r="I28" s="17"/>
      <c r="J28" s="18"/>
    </row>
    <row r="29" spans="2:10" x14ac:dyDescent="0.25">
      <c r="B29" s="7">
        <v>45926</v>
      </c>
      <c r="C29" s="8">
        <v>1028</v>
      </c>
      <c r="D29" s="9"/>
      <c r="E29" s="10">
        <v>18.350000000000001</v>
      </c>
      <c r="F29" s="33">
        <f t="shared" si="0"/>
        <v>18863.800000000003</v>
      </c>
      <c r="G29" s="19"/>
      <c r="H29" s="16"/>
      <c r="I29" s="17"/>
      <c r="J29" s="18"/>
    </row>
    <row r="30" spans="2:10" x14ac:dyDescent="0.25">
      <c r="B30" s="7">
        <v>45927</v>
      </c>
      <c r="C30" s="8">
        <v>1030</v>
      </c>
      <c r="D30" s="9"/>
      <c r="E30" s="10">
        <v>18.350000000000001</v>
      </c>
      <c r="F30" s="33">
        <f t="shared" si="0"/>
        <v>18900.5</v>
      </c>
      <c r="G30" s="19"/>
      <c r="H30" s="16"/>
      <c r="I30" s="17"/>
      <c r="J30" s="18"/>
    </row>
    <row r="31" spans="2:10" x14ac:dyDescent="0.25">
      <c r="B31" s="7">
        <v>45928</v>
      </c>
      <c r="C31" s="8">
        <v>1018</v>
      </c>
      <c r="D31" s="9"/>
      <c r="E31" s="10">
        <v>18.350000000000001</v>
      </c>
      <c r="F31" s="33">
        <f t="shared" si="0"/>
        <v>18680.300000000003</v>
      </c>
      <c r="G31" s="19"/>
      <c r="H31" s="16"/>
      <c r="I31" s="17"/>
      <c r="J31" s="18"/>
    </row>
    <row r="32" spans="2:10" x14ac:dyDescent="0.25">
      <c r="B32" s="7">
        <v>45929</v>
      </c>
      <c r="C32" s="8">
        <v>1051</v>
      </c>
      <c r="D32" s="9"/>
      <c r="E32" s="10">
        <v>18.350000000000001</v>
      </c>
      <c r="F32" s="33">
        <f t="shared" si="0"/>
        <v>19285.850000000002</v>
      </c>
      <c r="G32" s="19"/>
      <c r="H32" s="16"/>
      <c r="I32" s="17"/>
      <c r="J32" s="18"/>
    </row>
    <row r="33" spans="2:12" x14ac:dyDescent="0.25">
      <c r="B33" s="7">
        <v>45930</v>
      </c>
      <c r="C33" s="8">
        <v>1042</v>
      </c>
      <c r="D33" s="9"/>
      <c r="E33" s="10">
        <v>18.350000000000001</v>
      </c>
      <c r="F33" s="33">
        <f t="shared" si="0"/>
        <v>19120.7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18.350000000000001</v>
      </c>
      <c r="F34" s="49">
        <f t="shared" si="0"/>
        <v>0</v>
      </c>
      <c r="G34" s="28"/>
      <c r="H34" s="65"/>
      <c r="I34" s="27"/>
      <c r="J34" s="29"/>
    </row>
    <row r="35" spans="2:12" x14ac:dyDescent="0.25">
      <c r="B35" s="41" t="s">
        <v>10</v>
      </c>
      <c r="C35" s="42">
        <f>SUM(C4:C34)</f>
        <v>21939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591095.33269349998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402580.64999999991</v>
      </c>
      <c r="L36" s="31">
        <f>J36-J4-J5-J6</f>
        <v>390485.31730649987</v>
      </c>
    </row>
    <row r="37" spans="2:12" x14ac:dyDescent="0.25">
      <c r="B37" s="26" t="s">
        <v>14</v>
      </c>
      <c r="C37" s="30">
        <f>C35</f>
        <v>21939</v>
      </c>
      <c r="D37" s="9">
        <f>D35/1.03</f>
        <v>0</v>
      </c>
      <c r="E37" s="10"/>
      <c r="F37" s="33">
        <f>SUM(F4:F36)</f>
        <v>402580.64999999991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-188514.68269350007</v>
      </c>
    </row>
    <row r="40" spans="2:12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</row>
    <row r="41" spans="2:12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4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P22" sqref="P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58" bestFit="1" customWidth="1"/>
    <col min="29" max="29" width="12.85546875" customWidth="1"/>
  </cols>
  <sheetData>
    <row r="1" spans="2:29" ht="15.75" thickBot="1" x14ac:dyDescent="0.3">
      <c r="N1" s="58">
        <f>SUM(N3:N8)</f>
        <v>300000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67" t="s">
        <v>30</v>
      </c>
      <c r="AC2" s="40">
        <f>SUM(AB:AB)</f>
        <v>112100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  <c r="P3" s="57">
        <v>45919</v>
      </c>
      <c r="Q3" s="17">
        <f>R3-P3</f>
        <v>31</v>
      </c>
      <c r="R3" s="56">
        <v>45950</v>
      </c>
      <c r="S3" s="17" t="s">
        <v>38</v>
      </c>
      <c r="T3" s="55">
        <v>340</v>
      </c>
      <c r="U3" s="54" t="s">
        <v>33</v>
      </c>
      <c r="V3" s="54" t="s">
        <v>34</v>
      </c>
      <c r="W3" s="53">
        <v>50</v>
      </c>
      <c r="X3" s="54" t="s">
        <v>35</v>
      </c>
      <c r="Y3" s="51">
        <v>730</v>
      </c>
      <c r="Z3" s="52">
        <v>36500</v>
      </c>
      <c r="AA3" s="50"/>
      <c r="AB3" s="68">
        <v>36500</v>
      </c>
      <c r="AC3" t="s">
        <v>39</v>
      </c>
    </row>
    <row r="4" spans="2:29" x14ac:dyDescent="0.25">
      <c r="B4" s="7">
        <v>45931</v>
      </c>
      <c r="C4" s="8">
        <v>1046</v>
      </c>
      <c r="D4" s="9"/>
      <c r="E4" s="10">
        <v>19.600000000000001</v>
      </c>
      <c r="F4" s="33">
        <f>E4*C4</f>
        <v>20501.600000000002</v>
      </c>
      <c r="G4" s="11"/>
      <c r="H4" s="12" t="s">
        <v>6</v>
      </c>
      <c r="I4" s="13">
        <v>0.01</v>
      </c>
      <c r="J4" s="14">
        <f>(F36+F37)*I4</f>
        <v>6086.3880000000017</v>
      </c>
      <c r="L4" s="62" t="s">
        <v>41</v>
      </c>
      <c r="M4" s="62" t="s">
        <v>45</v>
      </c>
      <c r="N4" s="63">
        <v>-150000</v>
      </c>
      <c r="P4" s="57">
        <v>45919</v>
      </c>
      <c r="Q4" s="17">
        <f>R4-P4</f>
        <v>31</v>
      </c>
      <c r="R4" s="56">
        <v>45950</v>
      </c>
      <c r="S4" s="17" t="s">
        <v>38</v>
      </c>
      <c r="T4" s="55">
        <v>340</v>
      </c>
      <c r="U4" s="54" t="s">
        <v>33</v>
      </c>
      <c r="V4" s="54" t="s">
        <v>36</v>
      </c>
      <c r="W4" s="53">
        <v>50</v>
      </c>
      <c r="X4" s="54" t="s">
        <v>35</v>
      </c>
      <c r="Y4" s="51">
        <v>670</v>
      </c>
      <c r="Z4" s="52">
        <v>33500</v>
      </c>
      <c r="AA4" s="50"/>
      <c r="AB4" s="68">
        <v>33500</v>
      </c>
      <c r="AC4" t="s">
        <v>39</v>
      </c>
    </row>
    <row r="5" spans="2:29" x14ac:dyDescent="0.25">
      <c r="B5" s="7">
        <v>45932</v>
      </c>
      <c r="C5" s="8">
        <v>1031</v>
      </c>
      <c r="D5" s="9"/>
      <c r="E5" s="10">
        <v>19.600000000000001</v>
      </c>
      <c r="F5" s="33">
        <f t="shared" ref="F5:F34" si="0">E5*C5</f>
        <v>20207.600000000002</v>
      </c>
      <c r="G5" s="11"/>
      <c r="H5" s="12" t="s">
        <v>7</v>
      </c>
      <c r="I5" s="13">
        <v>1E-3</v>
      </c>
      <c r="J5" s="14">
        <f>(F36+F37-J4-J6)*I5</f>
        <v>590.75227200000018</v>
      </c>
      <c r="L5" s="62" t="s">
        <v>42</v>
      </c>
      <c r="M5" s="62" t="s">
        <v>46</v>
      </c>
      <c r="N5" s="63">
        <v>-150000</v>
      </c>
      <c r="P5" s="57">
        <v>45919</v>
      </c>
      <c r="Q5" s="17">
        <f>R5-P5</f>
        <v>31</v>
      </c>
      <c r="R5" s="56">
        <v>45950</v>
      </c>
      <c r="S5" s="17" t="s">
        <v>38</v>
      </c>
      <c r="T5" s="55">
        <v>340</v>
      </c>
      <c r="U5" s="54" t="s">
        <v>33</v>
      </c>
      <c r="V5" s="54" t="s">
        <v>37</v>
      </c>
      <c r="W5" s="53">
        <v>120</v>
      </c>
      <c r="X5" s="54" t="s">
        <v>35</v>
      </c>
      <c r="Y5" s="51">
        <v>594.05940999999996</v>
      </c>
      <c r="Z5" s="52">
        <v>71287.13</v>
      </c>
      <c r="AA5" s="52">
        <v>712.87</v>
      </c>
      <c r="AB5" s="68">
        <v>72000</v>
      </c>
      <c r="AC5" t="s">
        <v>39</v>
      </c>
    </row>
    <row r="6" spans="2:29" x14ac:dyDescent="0.25">
      <c r="B6" s="7">
        <v>45933</v>
      </c>
      <c r="C6" s="8">
        <v>1053</v>
      </c>
      <c r="D6" s="9"/>
      <c r="E6" s="10">
        <v>19.600000000000001</v>
      </c>
      <c r="F6" s="33">
        <f t="shared" si="0"/>
        <v>20638.800000000003</v>
      </c>
      <c r="G6" s="11"/>
      <c r="H6" s="12" t="s">
        <v>8</v>
      </c>
      <c r="I6" s="13"/>
      <c r="J6" s="14">
        <v>11800.14</v>
      </c>
      <c r="L6" s="17" t="s">
        <v>43</v>
      </c>
      <c r="M6" s="17" t="s">
        <v>47</v>
      </c>
      <c r="N6" s="59"/>
      <c r="P6" s="66">
        <v>45955</v>
      </c>
      <c r="Q6" s="62"/>
      <c r="R6" s="62"/>
      <c r="S6" s="62"/>
      <c r="T6" s="62"/>
      <c r="U6" s="62"/>
      <c r="V6" s="62" t="s">
        <v>52</v>
      </c>
      <c r="W6" s="62"/>
      <c r="X6" s="62"/>
      <c r="Y6" s="62"/>
      <c r="Z6" s="62"/>
      <c r="AA6" s="62"/>
      <c r="AB6" s="63">
        <v>-100000</v>
      </c>
    </row>
    <row r="7" spans="2:29" x14ac:dyDescent="0.25">
      <c r="B7" s="7">
        <v>45934</v>
      </c>
      <c r="C7" s="8">
        <v>1067</v>
      </c>
      <c r="D7" s="9"/>
      <c r="E7" s="10">
        <v>19.600000000000001</v>
      </c>
      <c r="F7" s="33">
        <f t="shared" si="0"/>
        <v>20913.2</v>
      </c>
      <c r="G7" s="11"/>
      <c r="H7" s="12" t="s">
        <v>9</v>
      </c>
      <c r="I7" s="13"/>
      <c r="J7" s="14">
        <f>'EYLÜL 2025'!J39*-1</f>
        <v>188514.68269350007</v>
      </c>
      <c r="L7" s="17" t="s">
        <v>44</v>
      </c>
      <c r="M7" s="17" t="s">
        <v>48</v>
      </c>
      <c r="N7" s="59"/>
      <c r="P7" s="66">
        <v>45955</v>
      </c>
      <c r="Q7" s="62"/>
      <c r="R7" s="62"/>
      <c r="S7" s="62"/>
      <c r="T7" s="62"/>
      <c r="U7" s="62"/>
      <c r="V7" s="62" t="s">
        <v>52</v>
      </c>
      <c r="W7" s="62"/>
      <c r="X7" s="62"/>
      <c r="Y7" s="62"/>
      <c r="Z7" s="62"/>
      <c r="AA7" s="62"/>
      <c r="AB7" s="63">
        <v>-42000</v>
      </c>
    </row>
    <row r="8" spans="2:29" x14ac:dyDescent="0.25">
      <c r="B8" s="7">
        <v>45935</v>
      </c>
      <c r="C8" s="8">
        <v>1055</v>
      </c>
      <c r="D8" s="9"/>
      <c r="E8" s="10">
        <v>19.600000000000001</v>
      </c>
      <c r="F8" s="33">
        <f t="shared" si="0"/>
        <v>20678</v>
      </c>
      <c r="G8" s="15"/>
      <c r="H8" s="16"/>
      <c r="I8" s="17" t="s">
        <v>46</v>
      </c>
      <c r="J8" s="18">
        <v>150000</v>
      </c>
      <c r="L8" s="17"/>
      <c r="M8" s="17"/>
      <c r="N8" s="59"/>
      <c r="P8" s="75">
        <v>45951</v>
      </c>
      <c r="Q8" s="17">
        <f>R8-P8</f>
        <v>30</v>
      </c>
      <c r="R8" s="56">
        <v>45981</v>
      </c>
      <c r="S8" s="17" t="s">
        <v>38</v>
      </c>
      <c r="T8" s="74">
        <v>397</v>
      </c>
      <c r="U8" s="54" t="s">
        <v>33</v>
      </c>
      <c r="V8" s="73" t="s">
        <v>34</v>
      </c>
      <c r="W8" s="72">
        <v>40</v>
      </c>
      <c r="X8" s="73" t="s">
        <v>35</v>
      </c>
      <c r="Y8" s="71">
        <v>770</v>
      </c>
      <c r="Z8" s="70">
        <v>30800</v>
      </c>
      <c r="AA8" s="69"/>
      <c r="AB8" s="70">
        <v>30800</v>
      </c>
      <c r="AC8" t="s">
        <v>53</v>
      </c>
    </row>
    <row r="9" spans="2:29" x14ac:dyDescent="0.25">
      <c r="B9" s="7">
        <v>45936</v>
      </c>
      <c r="C9" s="8">
        <v>1056</v>
      </c>
      <c r="D9" s="9"/>
      <c r="E9" s="10">
        <v>19.600000000000001</v>
      </c>
      <c r="F9" s="33">
        <f t="shared" si="0"/>
        <v>20697.600000000002</v>
      </c>
      <c r="G9" s="15">
        <v>45987</v>
      </c>
      <c r="H9" s="16" t="s">
        <v>58</v>
      </c>
      <c r="I9" s="17"/>
      <c r="J9" s="18">
        <v>251646.84</v>
      </c>
      <c r="P9" s="75">
        <v>45951</v>
      </c>
      <c r="Q9" s="17">
        <f>R9-P9</f>
        <v>30</v>
      </c>
      <c r="R9" s="56">
        <v>45981</v>
      </c>
      <c r="S9" s="17" t="s">
        <v>38</v>
      </c>
      <c r="T9" s="74">
        <v>397</v>
      </c>
      <c r="U9" s="54" t="s">
        <v>33</v>
      </c>
      <c r="V9" s="73" t="s">
        <v>36</v>
      </c>
      <c r="W9" s="72">
        <v>30</v>
      </c>
      <c r="X9" s="73" t="s">
        <v>35</v>
      </c>
      <c r="Y9" s="71">
        <v>710</v>
      </c>
      <c r="Z9" s="70">
        <v>21300</v>
      </c>
      <c r="AA9" s="69"/>
      <c r="AB9" s="70">
        <v>21300</v>
      </c>
      <c r="AC9" t="s">
        <v>53</v>
      </c>
    </row>
    <row r="10" spans="2:29" x14ac:dyDescent="0.25">
      <c r="B10" s="7">
        <v>45937</v>
      </c>
      <c r="C10" s="8">
        <v>972</v>
      </c>
      <c r="D10" s="9"/>
      <c r="E10" s="10">
        <v>19.600000000000001</v>
      </c>
      <c r="F10" s="33">
        <f t="shared" si="0"/>
        <v>19051.2</v>
      </c>
      <c r="G10" s="15"/>
      <c r="H10" s="16"/>
      <c r="I10" s="17"/>
      <c r="J10" s="18"/>
      <c r="P10" s="75">
        <v>45951</v>
      </c>
      <c r="Q10" s="17">
        <f>R10-P10</f>
        <v>30</v>
      </c>
      <c r="R10" s="56">
        <v>45981</v>
      </c>
      <c r="S10" s="17" t="s">
        <v>38</v>
      </c>
      <c r="T10" s="74">
        <v>397</v>
      </c>
      <c r="U10" s="54" t="s">
        <v>33</v>
      </c>
      <c r="V10" s="73" t="s">
        <v>37</v>
      </c>
      <c r="W10" s="72">
        <v>100</v>
      </c>
      <c r="X10" s="73" t="s">
        <v>35</v>
      </c>
      <c r="Y10" s="71">
        <v>594.05940999999996</v>
      </c>
      <c r="Z10" s="70">
        <v>59405.94</v>
      </c>
      <c r="AA10" s="70">
        <v>594.05999999999995</v>
      </c>
      <c r="AB10" s="70">
        <v>60000</v>
      </c>
      <c r="AC10" t="s">
        <v>53</v>
      </c>
    </row>
    <row r="11" spans="2:29" x14ac:dyDescent="0.25">
      <c r="B11" s="7">
        <v>45938</v>
      </c>
      <c r="C11" s="8">
        <v>1062</v>
      </c>
      <c r="D11" s="9"/>
      <c r="E11" s="10">
        <v>19.600000000000001</v>
      </c>
      <c r="F11" s="33">
        <f t="shared" si="0"/>
        <v>20815.2</v>
      </c>
      <c r="G11" s="19"/>
      <c r="H11" s="16"/>
      <c r="I11" s="17"/>
      <c r="J11" s="18"/>
    </row>
    <row r="12" spans="2:29" x14ac:dyDescent="0.25">
      <c r="B12" s="7">
        <v>45939</v>
      </c>
      <c r="C12" s="8">
        <v>1055</v>
      </c>
      <c r="D12" s="9"/>
      <c r="E12" s="10">
        <v>19.600000000000001</v>
      </c>
      <c r="F12" s="33">
        <f t="shared" si="0"/>
        <v>20678</v>
      </c>
      <c r="G12" s="19"/>
      <c r="H12" s="16"/>
      <c r="I12" s="17"/>
      <c r="J12" s="18"/>
    </row>
    <row r="13" spans="2:29" x14ac:dyDescent="0.25">
      <c r="B13" s="7">
        <v>45940</v>
      </c>
      <c r="C13" s="8">
        <v>1041</v>
      </c>
      <c r="D13" s="9"/>
      <c r="E13" s="10">
        <v>19.600000000000001</v>
      </c>
      <c r="F13" s="33">
        <f t="shared" si="0"/>
        <v>20403.600000000002</v>
      </c>
      <c r="G13" s="19"/>
      <c r="H13" s="16"/>
      <c r="I13" s="17"/>
      <c r="J13" s="18"/>
    </row>
    <row r="14" spans="2:29" x14ac:dyDescent="0.25">
      <c r="B14" s="7">
        <v>45941</v>
      </c>
      <c r="C14" s="8">
        <v>1027</v>
      </c>
      <c r="D14" s="9"/>
      <c r="E14" s="10">
        <v>19.600000000000001</v>
      </c>
      <c r="F14" s="33">
        <f t="shared" si="0"/>
        <v>20129.2</v>
      </c>
      <c r="G14" s="19"/>
      <c r="H14" s="16"/>
      <c r="I14" s="17"/>
      <c r="J14" s="18"/>
    </row>
    <row r="15" spans="2:29" x14ac:dyDescent="0.25">
      <c r="B15" s="7">
        <v>45942</v>
      </c>
      <c r="C15" s="8">
        <v>1009</v>
      </c>
      <c r="D15" s="9"/>
      <c r="E15" s="10">
        <v>19.600000000000001</v>
      </c>
      <c r="F15" s="33">
        <f t="shared" si="0"/>
        <v>19776.400000000001</v>
      </c>
      <c r="G15" s="19"/>
      <c r="H15" s="16"/>
      <c r="I15" s="17"/>
      <c r="J15" s="18"/>
    </row>
    <row r="16" spans="2:29" x14ac:dyDescent="0.25">
      <c r="B16" s="7">
        <v>45943</v>
      </c>
      <c r="C16" s="8">
        <v>997</v>
      </c>
      <c r="D16" s="9"/>
      <c r="E16" s="10">
        <v>19.600000000000001</v>
      </c>
      <c r="F16" s="33">
        <f t="shared" si="0"/>
        <v>19541.2</v>
      </c>
      <c r="G16" s="19"/>
      <c r="H16" s="16"/>
      <c r="I16" s="17"/>
      <c r="J16" s="18"/>
    </row>
    <row r="17" spans="2:10" x14ac:dyDescent="0.25">
      <c r="B17" s="7">
        <v>45944</v>
      </c>
      <c r="C17" s="8">
        <v>1019</v>
      </c>
      <c r="D17" s="9"/>
      <c r="E17" s="10">
        <v>19.600000000000001</v>
      </c>
      <c r="F17" s="33">
        <f t="shared" si="0"/>
        <v>19972.400000000001</v>
      </c>
      <c r="G17" s="19"/>
      <c r="H17" s="16"/>
      <c r="I17" s="17"/>
      <c r="J17" s="18"/>
    </row>
    <row r="18" spans="2:10" x14ac:dyDescent="0.25">
      <c r="B18" s="7">
        <v>45945</v>
      </c>
      <c r="C18" s="8">
        <v>995</v>
      </c>
      <c r="D18" s="9"/>
      <c r="E18" s="10">
        <v>19.600000000000001</v>
      </c>
      <c r="F18" s="33">
        <f t="shared" si="0"/>
        <v>19502</v>
      </c>
      <c r="G18" s="19"/>
      <c r="H18" s="16"/>
      <c r="I18" s="17"/>
      <c r="J18" s="18"/>
    </row>
    <row r="19" spans="2:10" x14ac:dyDescent="0.25">
      <c r="B19" s="7">
        <v>45946</v>
      </c>
      <c r="C19" s="8">
        <v>1009</v>
      </c>
      <c r="D19" s="9"/>
      <c r="E19" s="10">
        <v>19.600000000000001</v>
      </c>
      <c r="F19" s="33">
        <f t="shared" si="0"/>
        <v>19776.400000000001</v>
      </c>
      <c r="G19" s="19"/>
      <c r="H19" s="16"/>
      <c r="I19" s="17"/>
      <c r="J19" s="18"/>
    </row>
    <row r="20" spans="2:10" x14ac:dyDescent="0.25">
      <c r="B20" s="7">
        <v>45947</v>
      </c>
      <c r="C20" s="8">
        <v>1028</v>
      </c>
      <c r="D20" s="9"/>
      <c r="E20" s="10">
        <v>19.600000000000001</v>
      </c>
      <c r="F20" s="33">
        <f t="shared" si="0"/>
        <v>20148.800000000003</v>
      </c>
      <c r="G20" s="19"/>
      <c r="H20" s="16"/>
      <c r="I20" s="17"/>
      <c r="J20" s="18"/>
    </row>
    <row r="21" spans="2:10" x14ac:dyDescent="0.25">
      <c r="B21" s="7">
        <v>45948</v>
      </c>
      <c r="C21" s="8">
        <v>1012</v>
      </c>
      <c r="D21" s="9"/>
      <c r="E21" s="10">
        <v>19.600000000000001</v>
      </c>
      <c r="F21" s="33">
        <f t="shared" si="0"/>
        <v>19835.2</v>
      </c>
      <c r="G21" s="19"/>
      <c r="H21" s="16"/>
      <c r="I21" s="17"/>
      <c r="J21" s="18"/>
    </row>
    <row r="22" spans="2:10" x14ac:dyDescent="0.25">
      <c r="B22" s="7">
        <v>45949</v>
      </c>
      <c r="C22" s="8">
        <v>1013</v>
      </c>
      <c r="D22" s="9"/>
      <c r="E22" s="10">
        <v>19.600000000000001</v>
      </c>
      <c r="F22" s="33">
        <f t="shared" si="0"/>
        <v>19854.800000000003</v>
      </c>
      <c r="G22" s="19"/>
      <c r="H22" s="16"/>
      <c r="I22" s="17"/>
      <c r="J22" s="18"/>
    </row>
    <row r="23" spans="2:10" x14ac:dyDescent="0.25">
      <c r="B23" s="7">
        <v>45950</v>
      </c>
      <c r="C23" s="8">
        <v>1039</v>
      </c>
      <c r="D23" s="9"/>
      <c r="E23" s="10">
        <v>19.600000000000001</v>
      </c>
      <c r="F23" s="33">
        <f t="shared" si="0"/>
        <v>20364.400000000001</v>
      </c>
      <c r="G23" s="19"/>
      <c r="H23" s="16"/>
      <c r="I23" s="17"/>
      <c r="J23" s="18"/>
    </row>
    <row r="24" spans="2:10" x14ac:dyDescent="0.25">
      <c r="B24" s="7">
        <v>45951</v>
      </c>
      <c r="C24" s="8">
        <v>974</v>
      </c>
      <c r="D24" s="9"/>
      <c r="E24" s="10">
        <v>19.600000000000001</v>
      </c>
      <c r="F24" s="33">
        <f t="shared" si="0"/>
        <v>19090.400000000001</v>
      </c>
      <c r="G24" s="19"/>
      <c r="H24" s="16"/>
      <c r="I24" s="17"/>
      <c r="J24" s="18"/>
    </row>
    <row r="25" spans="2:10" x14ac:dyDescent="0.25">
      <c r="B25" s="7">
        <v>45952</v>
      </c>
      <c r="C25" s="8">
        <v>997</v>
      </c>
      <c r="D25" s="9"/>
      <c r="E25" s="10">
        <v>19.600000000000001</v>
      </c>
      <c r="F25" s="33">
        <f t="shared" si="0"/>
        <v>19541.2</v>
      </c>
      <c r="G25" s="19"/>
      <c r="H25" s="16"/>
      <c r="I25" s="17"/>
      <c r="J25" s="18"/>
    </row>
    <row r="26" spans="2:10" x14ac:dyDescent="0.25">
      <c r="B26" s="7">
        <v>45953</v>
      </c>
      <c r="C26" s="8">
        <v>968</v>
      </c>
      <c r="D26" s="9"/>
      <c r="E26" s="10">
        <v>19.600000000000001</v>
      </c>
      <c r="F26" s="33">
        <f t="shared" si="0"/>
        <v>18972.800000000003</v>
      </c>
      <c r="G26" s="19"/>
      <c r="H26" s="16"/>
      <c r="I26" s="17"/>
      <c r="J26" s="18"/>
    </row>
    <row r="27" spans="2:10" x14ac:dyDescent="0.25">
      <c r="B27" s="7">
        <v>45954</v>
      </c>
      <c r="C27" s="8">
        <v>957</v>
      </c>
      <c r="D27" s="9"/>
      <c r="E27" s="10">
        <v>19.600000000000001</v>
      </c>
      <c r="F27" s="33">
        <f t="shared" si="0"/>
        <v>18757.2</v>
      </c>
      <c r="G27" s="19"/>
      <c r="H27" s="16"/>
      <c r="I27" s="17"/>
      <c r="J27" s="18"/>
    </row>
    <row r="28" spans="2:10" x14ac:dyDescent="0.25">
      <c r="B28" s="7">
        <v>45955</v>
      </c>
      <c r="C28" s="8">
        <v>968</v>
      </c>
      <c r="D28" s="9"/>
      <c r="E28" s="10">
        <v>19.600000000000001</v>
      </c>
      <c r="F28" s="33">
        <f t="shared" si="0"/>
        <v>18972.800000000003</v>
      </c>
      <c r="G28" s="19"/>
      <c r="H28" s="16"/>
      <c r="I28" s="17"/>
      <c r="J28" s="18"/>
    </row>
    <row r="29" spans="2:10" x14ac:dyDescent="0.25">
      <c r="B29" s="7">
        <v>45956</v>
      </c>
      <c r="C29" s="8">
        <v>956</v>
      </c>
      <c r="D29" s="9"/>
      <c r="E29" s="10">
        <v>19.600000000000001</v>
      </c>
      <c r="F29" s="33">
        <f t="shared" si="0"/>
        <v>18737.600000000002</v>
      </c>
      <c r="G29" s="19"/>
      <c r="H29" s="16"/>
      <c r="I29" s="17"/>
      <c r="J29" s="18"/>
    </row>
    <row r="30" spans="2:10" x14ac:dyDescent="0.25">
      <c r="B30" s="7">
        <v>45957</v>
      </c>
      <c r="C30" s="8">
        <v>936</v>
      </c>
      <c r="D30" s="9"/>
      <c r="E30" s="10">
        <v>19.600000000000001</v>
      </c>
      <c r="F30" s="33">
        <f t="shared" si="0"/>
        <v>18345.600000000002</v>
      </c>
      <c r="G30" s="19"/>
      <c r="H30" s="16"/>
      <c r="I30" s="17"/>
      <c r="J30" s="18"/>
    </row>
    <row r="31" spans="2:10" x14ac:dyDescent="0.25">
      <c r="B31" s="7">
        <v>45958</v>
      </c>
      <c r="C31" s="8">
        <v>923</v>
      </c>
      <c r="D31" s="9"/>
      <c r="E31" s="10">
        <v>19.600000000000001</v>
      </c>
      <c r="F31" s="33">
        <f t="shared" si="0"/>
        <v>18090.800000000003</v>
      </c>
      <c r="G31" s="19"/>
      <c r="H31" s="16"/>
      <c r="I31" s="17"/>
      <c r="J31" s="18"/>
    </row>
    <row r="32" spans="2:10" x14ac:dyDescent="0.25">
      <c r="B32" s="7">
        <v>45959</v>
      </c>
      <c r="C32" s="8">
        <v>941</v>
      </c>
      <c r="D32" s="9"/>
      <c r="E32" s="10">
        <v>19.600000000000001</v>
      </c>
      <c r="F32" s="33">
        <f t="shared" si="0"/>
        <v>18443.600000000002</v>
      </c>
      <c r="G32" s="19"/>
      <c r="H32" s="16"/>
      <c r="I32" s="17"/>
      <c r="J32" s="18"/>
    </row>
    <row r="33" spans="2:12" x14ac:dyDescent="0.25">
      <c r="B33" s="7">
        <v>45960</v>
      </c>
      <c r="C33" s="8">
        <v>933</v>
      </c>
      <c r="D33" s="9"/>
      <c r="E33" s="10">
        <v>19.600000000000001</v>
      </c>
      <c r="F33" s="33">
        <f t="shared" si="0"/>
        <v>18286.800000000003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914</v>
      </c>
      <c r="D34" s="48"/>
      <c r="E34" s="10">
        <v>19.600000000000001</v>
      </c>
      <c r="F34" s="49">
        <f t="shared" si="0"/>
        <v>17914.400000000001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31053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608638.80296550004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608638.80000000016</v>
      </c>
      <c r="L36" s="31">
        <f>J36-J4-J5-J6</f>
        <v>590161.51972800016</v>
      </c>
    </row>
    <row r="37" spans="2:12" x14ac:dyDescent="0.25">
      <c r="B37" s="26" t="s">
        <v>14</v>
      </c>
      <c r="C37" s="30">
        <f>C35</f>
        <v>31053</v>
      </c>
      <c r="D37" s="9">
        <f>D35/1.03</f>
        <v>0</v>
      </c>
      <c r="E37" s="10"/>
      <c r="F37" s="33">
        <f>SUM(F4:F36)</f>
        <v>608638.80000000016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-2.9654998797923326E-3</v>
      </c>
    </row>
    <row r="40" spans="2:12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</row>
    <row r="41" spans="2:12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8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style="58" bestFit="1" customWidth="1"/>
    <col min="29" max="29" width="12.85546875" customWidth="1"/>
  </cols>
  <sheetData>
    <row r="1" spans="2:29" ht="15.75" thickBot="1" x14ac:dyDescent="0.3">
      <c r="N1" s="58">
        <f>SUM(N3:N8)</f>
        <v>150000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67" t="s">
        <v>30</v>
      </c>
      <c r="AC2" s="40">
        <f>SUM(AB:AB)</f>
        <v>301900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  <c r="P3" s="57">
        <v>45919</v>
      </c>
      <c r="Q3" s="17">
        <f>R3-P3</f>
        <v>31</v>
      </c>
      <c r="R3" s="56">
        <v>45950</v>
      </c>
      <c r="S3" s="17" t="s">
        <v>38</v>
      </c>
      <c r="T3" s="55">
        <v>340</v>
      </c>
      <c r="U3" s="54" t="s">
        <v>33</v>
      </c>
      <c r="V3" s="54" t="s">
        <v>34</v>
      </c>
      <c r="W3" s="53">
        <v>50</v>
      </c>
      <c r="X3" s="54" t="s">
        <v>35</v>
      </c>
      <c r="Y3" s="51">
        <v>730</v>
      </c>
      <c r="Z3" s="52">
        <v>36500</v>
      </c>
      <c r="AA3" s="50"/>
      <c r="AB3" s="68">
        <v>36500</v>
      </c>
      <c r="AC3" t="s">
        <v>39</v>
      </c>
    </row>
    <row r="4" spans="2:29" x14ac:dyDescent="0.25">
      <c r="B4" s="7">
        <v>45962</v>
      </c>
      <c r="C4" s="8">
        <v>934</v>
      </c>
      <c r="D4" s="9"/>
      <c r="E4" s="10">
        <v>20.25</v>
      </c>
      <c r="F4" s="33">
        <f>E4*C4</f>
        <v>18913.5</v>
      </c>
      <c r="G4" s="11"/>
      <c r="H4" s="12" t="s">
        <v>6</v>
      </c>
      <c r="I4" s="13">
        <v>0.01</v>
      </c>
      <c r="J4" s="14">
        <f>(F36+F37)*I4</f>
        <v>5614.5150000000003</v>
      </c>
      <c r="L4" s="62" t="s">
        <v>41</v>
      </c>
      <c r="M4" s="62" t="s">
        <v>45</v>
      </c>
      <c r="N4" s="63">
        <v>-150000</v>
      </c>
      <c r="P4" s="57">
        <v>45919</v>
      </c>
      <c r="Q4" s="17">
        <f>R4-P4</f>
        <v>31</v>
      </c>
      <c r="R4" s="56">
        <v>45950</v>
      </c>
      <c r="S4" s="17" t="s">
        <v>38</v>
      </c>
      <c r="T4" s="55">
        <v>340</v>
      </c>
      <c r="U4" s="54" t="s">
        <v>33</v>
      </c>
      <c r="V4" s="54" t="s">
        <v>36</v>
      </c>
      <c r="W4" s="53">
        <v>50</v>
      </c>
      <c r="X4" s="54" t="s">
        <v>35</v>
      </c>
      <c r="Y4" s="51">
        <v>670</v>
      </c>
      <c r="Z4" s="52">
        <v>33500</v>
      </c>
      <c r="AA4" s="50"/>
      <c r="AB4" s="68">
        <v>33500</v>
      </c>
      <c r="AC4" t="s">
        <v>39</v>
      </c>
    </row>
    <row r="5" spans="2:29" x14ac:dyDescent="0.25">
      <c r="B5" s="7">
        <v>45963</v>
      </c>
      <c r="C5" s="8">
        <v>918</v>
      </c>
      <c r="D5" s="9"/>
      <c r="E5" s="10">
        <v>20.25</v>
      </c>
      <c r="F5" s="33">
        <f t="shared" ref="F5:F34" si="0">E5*C5</f>
        <v>18589.5</v>
      </c>
      <c r="G5" s="11"/>
      <c r="H5" s="12" t="s">
        <v>7</v>
      </c>
      <c r="I5" s="13">
        <v>1E-3</v>
      </c>
      <c r="J5" s="14">
        <f>(F36+F37-J4-J6)*I5</f>
        <v>544.96839499999999</v>
      </c>
      <c r="L5" s="62" t="s">
        <v>42</v>
      </c>
      <c r="M5" s="62" t="s">
        <v>46</v>
      </c>
      <c r="N5" s="63">
        <v>-150000</v>
      </c>
      <c r="P5" s="57">
        <v>45919</v>
      </c>
      <c r="Q5" s="17">
        <f>R5-P5</f>
        <v>31</v>
      </c>
      <c r="R5" s="56">
        <v>45950</v>
      </c>
      <c r="S5" s="17" t="s">
        <v>38</v>
      </c>
      <c r="T5" s="55">
        <v>340</v>
      </c>
      <c r="U5" s="54" t="s">
        <v>33</v>
      </c>
      <c r="V5" s="54" t="s">
        <v>37</v>
      </c>
      <c r="W5" s="53">
        <v>120</v>
      </c>
      <c r="X5" s="54" t="s">
        <v>35</v>
      </c>
      <c r="Y5" s="51">
        <v>594.05940999999996</v>
      </c>
      <c r="Z5" s="52">
        <v>71287.13</v>
      </c>
      <c r="AA5" s="52">
        <v>712.87</v>
      </c>
      <c r="AB5" s="68">
        <v>72000</v>
      </c>
      <c r="AC5" t="s">
        <v>39</v>
      </c>
    </row>
    <row r="6" spans="2:29" x14ac:dyDescent="0.25">
      <c r="B6" s="7">
        <v>45964</v>
      </c>
      <c r="C6" s="8">
        <v>917</v>
      </c>
      <c r="D6" s="9"/>
      <c r="E6" s="10">
        <v>20.25</v>
      </c>
      <c r="F6" s="33">
        <f t="shared" si="0"/>
        <v>18569.25</v>
      </c>
      <c r="G6" s="11"/>
      <c r="H6" s="12" t="s">
        <v>8</v>
      </c>
      <c r="I6" s="13"/>
      <c r="J6" s="14">
        <v>10868.59</v>
      </c>
      <c r="L6" s="62" t="s">
        <v>43</v>
      </c>
      <c r="M6" s="62" t="s">
        <v>47</v>
      </c>
      <c r="N6" s="63">
        <v>-150000</v>
      </c>
      <c r="P6" s="66">
        <v>45955</v>
      </c>
      <c r="Q6" s="62"/>
      <c r="R6" s="62"/>
      <c r="S6" s="62"/>
      <c r="T6" s="62"/>
      <c r="U6" s="62"/>
      <c r="V6" s="62" t="s">
        <v>52</v>
      </c>
      <c r="W6" s="62"/>
      <c r="X6" s="62"/>
      <c r="Y6" s="62"/>
      <c r="Z6" s="62"/>
      <c r="AA6" s="62"/>
      <c r="AB6" s="63">
        <v>-100000</v>
      </c>
    </row>
    <row r="7" spans="2:29" x14ac:dyDescent="0.25">
      <c r="B7" s="7">
        <v>45965</v>
      </c>
      <c r="C7" s="8">
        <v>971</v>
      </c>
      <c r="D7" s="9"/>
      <c r="E7" s="10">
        <v>20.25</v>
      </c>
      <c r="F7" s="33">
        <f t="shared" si="0"/>
        <v>19662.75</v>
      </c>
      <c r="G7" s="11"/>
      <c r="H7" s="12" t="s">
        <v>9</v>
      </c>
      <c r="I7" s="13"/>
      <c r="J7" s="14">
        <f>'EKİM 2025'!J39*-1</f>
        <v>2.9654998797923326E-3</v>
      </c>
      <c r="L7" s="17" t="s">
        <v>44</v>
      </c>
      <c r="M7" s="17" t="s">
        <v>48</v>
      </c>
      <c r="N7" s="59"/>
      <c r="P7" s="66">
        <v>45955</v>
      </c>
      <c r="Q7" s="62"/>
      <c r="R7" s="62"/>
      <c r="S7" s="62"/>
      <c r="T7" s="62"/>
      <c r="U7" s="62"/>
      <c r="V7" s="62" t="s">
        <v>52</v>
      </c>
      <c r="W7" s="62"/>
      <c r="X7" s="62"/>
      <c r="Y7" s="62"/>
      <c r="Z7" s="62"/>
      <c r="AA7" s="62"/>
      <c r="AB7" s="63">
        <v>-42000</v>
      </c>
    </row>
    <row r="8" spans="2:29" x14ac:dyDescent="0.25">
      <c r="B8" s="7">
        <v>45966</v>
      </c>
      <c r="C8" s="8">
        <v>969</v>
      </c>
      <c r="D8" s="9"/>
      <c r="E8" s="10">
        <v>20.25</v>
      </c>
      <c r="F8" s="33">
        <f t="shared" si="0"/>
        <v>19622.25</v>
      </c>
      <c r="G8" s="15"/>
      <c r="H8" s="16"/>
      <c r="I8" s="17" t="s">
        <v>49</v>
      </c>
      <c r="J8" s="18">
        <v>150000</v>
      </c>
      <c r="L8" s="17"/>
      <c r="M8" s="17"/>
      <c r="N8" s="59"/>
      <c r="P8" s="75">
        <v>45951</v>
      </c>
      <c r="Q8" s="17">
        <f>R8-P8</f>
        <v>30</v>
      </c>
      <c r="R8" s="56">
        <v>45981</v>
      </c>
      <c r="S8" s="17" t="s">
        <v>38</v>
      </c>
      <c r="T8" s="74">
        <v>397</v>
      </c>
      <c r="U8" s="54" t="s">
        <v>33</v>
      </c>
      <c r="V8" s="73" t="s">
        <v>34</v>
      </c>
      <c r="W8" s="72">
        <v>40</v>
      </c>
      <c r="X8" s="73" t="s">
        <v>35</v>
      </c>
      <c r="Y8" s="71">
        <v>770</v>
      </c>
      <c r="Z8" s="70">
        <v>30800</v>
      </c>
      <c r="AA8" s="69"/>
      <c r="AB8" s="83">
        <v>30800</v>
      </c>
      <c r="AC8" t="s">
        <v>53</v>
      </c>
    </row>
    <row r="9" spans="2:29" x14ac:dyDescent="0.25">
      <c r="B9" s="7">
        <v>45967</v>
      </c>
      <c r="C9" s="8">
        <v>955</v>
      </c>
      <c r="D9" s="9"/>
      <c r="E9" s="10">
        <v>20.25</v>
      </c>
      <c r="F9" s="33">
        <f t="shared" si="0"/>
        <v>19338.75</v>
      </c>
      <c r="G9" s="15"/>
      <c r="H9" s="16"/>
      <c r="I9" s="17"/>
      <c r="J9" s="18"/>
      <c r="P9" s="75">
        <v>45951</v>
      </c>
      <c r="Q9" s="17">
        <f>R9-P9</f>
        <v>30</v>
      </c>
      <c r="R9" s="56">
        <v>45981</v>
      </c>
      <c r="S9" s="17" t="s">
        <v>38</v>
      </c>
      <c r="T9" s="74">
        <v>397</v>
      </c>
      <c r="U9" s="54" t="s">
        <v>33</v>
      </c>
      <c r="V9" s="73" t="s">
        <v>36</v>
      </c>
      <c r="W9" s="72">
        <v>30</v>
      </c>
      <c r="X9" s="73" t="s">
        <v>35</v>
      </c>
      <c r="Y9" s="71">
        <v>710</v>
      </c>
      <c r="Z9" s="70">
        <v>21300</v>
      </c>
      <c r="AA9" s="69"/>
      <c r="AB9" s="83">
        <v>21300</v>
      </c>
      <c r="AC9" t="s">
        <v>53</v>
      </c>
    </row>
    <row r="10" spans="2:29" x14ac:dyDescent="0.25">
      <c r="B10" s="7">
        <v>45968</v>
      </c>
      <c r="C10" s="8">
        <v>981</v>
      </c>
      <c r="D10" s="9"/>
      <c r="E10" s="10">
        <v>20.25</v>
      </c>
      <c r="F10" s="33">
        <f t="shared" si="0"/>
        <v>19865.25</v>
      </c>
      <c r="G10" s="15">
        <v>45994</v>
      </c>
      <c r="H10" s="16" t="s">
        <v>60</v>
      </c>
      <c r="I10" s="17"/>
      <c r="J10" s="18">
        <v>100000</v>
      </c>
      <c r="P10" s="75">
        <v>45951</v>
      </c>
      <c r="Q10" s="17">
        <f>R10-P10</f>
        <v>30</v>
      </c>
      <c r="R10" s="56">
        <v>45981</v>
      </c>
      <c r="S10" s="17" t="s">
        <v>38</v>
      </c>
      <c r="T10" s="74">
        <v>397</v>
      </c>
      <c r="U10" s="54" t="s">
        <v>33</v>
      </c>
      <c r="V10" s="73" t="s">
        <v>37</v>
      </c>
      <c r="W10" s="72">
        <v>100</v>
      </c>
      <c r="X10" s="73" t="s">
        <v>35</v>
      </c>
      <c r="Y10" s="71">
        <v>594.05940999999996</v>
      </c>
      <c r="Z10" s="70">
        <v>59405.94</v>
      </c>
      <c r="AA10" s="70">
        <v>594.05999999999995</v>
      </c>
      <c r="AB10" s="83">
        <v>60000</v>
      </c>
      <c r="AC10" t="s">
        <v>53</v>
      </c>
    </row>
    <row r="11" spans="2:29" x14ac:dyDescent="0.25">
      <c r="B11" s="7">
        <v>45969</v>
      </c>
      <c r="C11" s="8">
        <v>936</v>
      </c>
      <c r="D11" s="9"/>
      <c r="E11" s="10">
        <v>20.25</v>
      </c>
      <c r="F11" s="33">
        <f t="shared" si="0"/>
        <v>18954</v>
      </c>
      <c r="G11" s="19"/>
      <c r="H11" s="16"/>
      <c r="I11" s="17"/>
      <c r="J11" s="18"/>
      <c r="P11" s="66">
        <v>45988</v>
      </c>
      <c r="Q11" s="62"/>
      <c r="R11" s="62"/>
      <c r="S11" s="62"/>
      <c r="T11" s="62"/>
      <c r="U11" s="62"/>
      <c r="V11" s="62" t="s">
        <v>59</v>
      </c>
      <c r="W11" s="62"/>
      <c r="X11" s="62"/>
      <c r="Y11" s="62"/>
      <c r="Z11" s="62"/>
      <c r="AA11" s="62"/>
      <c r="AB11" s="63">
        <v>-73000</v>
      </c>
    </row>
    <row r="12" spans="2:29" x14ac:dyDescent="0.25">
      <c r="B12" s="7">
        <v>45970</v>
      </c>
      <c r="C12" s="8">
        <v>961</v>
      </c>
      <c r="D12" s="9"/>
      <c r="E12" s="10">
        <v>20.25</v>
      </c>
      <c r="F12" s="33">
        <f t="shared" si="0"/>
        <v>19460.25</v>
      </c>
      <c r="G12" s="19"/>
      <c r="H12" s="16"/>
      <c r="I12" s="17"/>
      <c r="J12" s="18"/>
      <c r="P12" s="82">
        <v>45978</v>
      </c>
      <c r="Q12" s="17">
        <f>R12-P12</f>
        <v>13</v>
      </c>
      <c r="R12" s="56">
        <v>45991</v>
      </c>
      <c r="S12" s="17" t="s">
        <v>38</v>
      </c>
      <c r="T12" s="81">
        <v>467</v>
      </c>
      <c r="U12" s="54" t="s">
        <v>33</v>
      </c>
      <c r="V12" s="80" t="s">
        <v>34</v>
      </c>
      <c r="W12" s="79">
        <v>60</v>
      </c>
      <c r="X12" s="80" t="s">
        <v>35</v>
      </c>
      <c r="Y12" s="78">
        <v>770</v>
      </c>
      <c r="Z12" s="77">
        <v>46200</v>
      </c>
      <c r="AA12" s="76"/>
      <c r="AB12" s="84">
        <v>46200</v>
      </c>
      <c r="AC12" t="s">
        <v>56</v>
      </c>
    </row>
    <row r="13" spans="2:29" x14ac:dyDescent="0.25">
      <c r="B13" s="7">
        <v>45971</v>
      </c>
      <c r="C13" s="8">
        <v>954</v>
      </c>
      <c r="D13" s="9"/>
      <c r="E13" s="10">
        <v>20.25</v>
      </c>
      <c r="F13" s="33">
        <f t="shared" si="0"/>
        <v>19318.5</v>
      </c>
      <c r="G13" s="19"/>
      <c r="H13" s="16"/>
      <c r="I13" s="17"/>
      <c r="J13" s="18"/>
      <c r="P13" s="82">
        <v>45978</v>
      </c>
      <c r="Q13" s="17">
        <f>R13-P13</f>
        <v>13</v>
      </c>
      <c r="R13" s="56">
        <v>45991</v>
      </c>
      <c r="S13" s="17" t="s">
        <v>38</v>
      </c>
      <c r="T13" s="81">
        <v>467</v>
      </c>
      <c r="U13" s="54" t="s">
        <v>33</v>
      </c>
      <c r="V13" s="80" t="s">
        <v>36</v>
      </c>
      <c r="W13" s="79">
        <v>60</v>
      </c>
      <c r="X13" s="80" t="s">
        <v>35</v>
      </c>
      <c r="Y13" s="78">
        <v>710</v>
      </c>
      <c r="Z13" s="77">
        <v>42600</v>
      </c>
      <c r="AA13" s="76"/>
      <c r="AB13" s="84">
        <v>42600</v>
      </c>
      <c r="AC13" t="s">
        <v>56</v>
      </c>
    </row>
    <row r="14" spans="2:29" x14ac:dyDescent="0.25">
      <c r="B14" s="7">
        <v>45972</v>
      </c>
      <c r="C14" s="8">
        <v>942</v>
      </c>
      <c r="D14" s="9"/>
      <c r="E14" s="10">
        <v>20.25</v>
      </c>
      <c r="F14" s="33">
        <f t="shared" si="0"/>
        <v>19075.5</v>
      </c>
      <c r="G14" s="15">
        <v>46008</v>
      </c>
      <c r="H14" s="16" t="s">
        <v>60</v>
      </c>
      <c r="I14" s="17"/>
      <c r="J14" s="18">
        <v>150000</v>
      </c>
      <c r="P14" s="82">
        <v>45978</v>
      </c>
      <c r="Q14" s="17">
        <f>R14-P14</f>
        <v>13</v>
      </c>
      <c r="R14" s="56">
        <v>45991</v>
      </c>
      <c r="S14" s="17" t="s">
        <v>38</v>
      </c>
      <c r="T14" s="81">
        <v>467</v>
      </c>
      <c r="U14" s="54" t="s">
        <v>33</v>
      </c>
      <c r="V14" s="80" t="s">
        <v>54</v>
      </c>
      <c r="W14" s="79">
        <v>20</v>
      </c>
      <c r="X14" s="80" t="s">
        <v>35</v>
      </c>
      <c r="Y14" s="78">
        <v>1100</v>
      </c>
      <c r="Z14" s="77">
        <v>22000</v>
      </c>
      <c r="AA14" s="76"/>
      <c r="AB14" s="84">
        <v>22000</v>
      </c>
      <c r="AC14" t="s">
        <v>56</v>
      </c>
    </row>
    <row r="15" spans="2:29" x14ac:dyDescent="0.25">
      <c r="B15" s="7">
        <v>45973</v>
      </c>
      <c r="C15" s="8">
        <v>843</v>
      </c>
      <c r="D15" s="9"/>
      <c r="E15" s="10">
        <v>20.25</v>
      </c>
      <c r="F15" s="33">
        <f t="shared" si="0"/>
        <v>17070.75</v>
      </c>
      <c r="G15" s="15">
        <v>46014</v>
      </c>
      <c r="H15" s="16" t="s">
        <v>60</v>
      </c>
      <c r="I15" s="17"/>
      <c r="J15" s="18">
        <v>126599.58</v>
      </c>
    </row>
    <row r="16" spans="2:29" x14ac:dyDescent="0.25">
      <c r="B16" s="7">
        <v>45974</v>
      </c>
      <c r="C16" s="8">
        <v>886</v>
      </c>
      <c r="D16" s="9"/>
      <c r="E16" s="10">
        <v>20.25</v>
      </c>
      <c r="F16" s="33">
        <f t="shared" si="0"/>
        <v>17941.5</v>
      </c>
      <c r="G16" s="19"/>
      <c r="H16" s="16"/>
      <c r="I16" s="17"/>
      <c r="J16" s="18"/>
      <c r="P16" s="82">
        <v>45978</v>
      </c>
      <c r="Q16" s="17">
        <f>R16-P16</f>
        <v>44</v>
      </c>
      <c r="R16" s="56">
        <v>46022</v>
      </c>
      <c r="S16" s="17" t="s">
        <v>38</v>
      </c>
      <c r="T16" s="81">
        <v>467</v>
      </c>
      <c r="U16" s="54" t="s">
        <v>33</v>
      </c>
      <c r="V16" s="80" t="s">
        <v>55</v>
      </c>
      <c r="W16" s="79">
        <v>200</v>
      </c>
      <c r="X16" s="80" t="s">
        <v>35</v>
      </c>
      <c r="Y16" s="78">
        <v>760</v>
      </c>
      <c r="Z16" s="77">
        <v>152000</v>
      </c>
      <c r="AA16" s="76"/>
      <c r="AB16" s="84">
        <v>152000</v>
      </c>
      <c r="AC16" t="s">
        <v>57</v>
      </c>
    </row>
    <row r="17" spans="2:10" x14ac:dyDescent="0.25">
      <c r="B17" s="7">
        <v>45975</v>
      </c>
      <c r="C17" s="8">
        <v>926</v>
      </c>
      <c r="D17" s="9"/>
      <c r="E17" s="10">
        <v>20.25</v>
      </c>
      <c r="F17" s="33">
        <f t="shared" si="0"/>
        <v>18751.5</v>
      </c>
      <c r="G17" s="19"/>
      <c r="H17" s="16"/>
      <c r="I17" s="17"/>
      <c r="J17" s="18"/>
    </row>
    <row r="18" spans="2:10" x14ac:dyDescent="0.25">
      <c r="B18" s="7">
        <v>45976</v>
      </c>
      <c r="C18" s="8">
        <v>918</v>
      </c>
      <c r="D18" s="9"/>
      <c r="E18" s="10">
        <v>20.25</v>
      </c>
      <c r="F18" s="33">
        <f t="shared" si="0"/>
        <v>18589.5</v>
      </c>
      <c r="G18" s="19"/>
      <c r="H18" s="16"/>
      <c r="I18" s="17"/>
      <c r="J18" s="18"/>
    </row>
    <row r="19" spans="2:10" x14ac:dyDescent="0.25">
      <c r="B19" s="7">
        <v>45977</v>
      </c>
      <c r="C19" s="8">
        <v>927</v>
      </c>
      <c r="D19" s="9"/>
      <c r="E19" s="10">
        <v>20.25</v>
      </c>
      <c r="F19" s="33">
        <f t="shared" si="0"/>
        <v>18771.75</v>
      </c>
      <c r="G19" s="19"/>
      <c r="H19" s="16"/>
      <c r="I19" s="17"/>
      <c r="J19" s="18"/>
    </row>
    <row r="20" spans="2:10" x14ac:dyDescent="0.25">
      <c r="B20" s="7">
        <v>45978</v>
      </c>
      <c r="C20" s="8">
        <v>876</v>
      </c>
      <c r="D20" s="9"/>
      <c r="E20" s="10">
        <v>20.25</v>
      </c>
      <c r="F20" s="33">
        <f t="shared" si="0"/>
        <v>17739</v>
      </c>
      <c r="G20" s="19"/>
      <c r="H20" s="16"/>
      <c r="I20" s="17"/>
      <c r="J20" s="18"/>
    </row>
    <row r="21" spans="2:10" x14ac:dyDescent="0.25">
      <c r="B21" s="7">
        <v>45979</v>
      </c>
      <c r="C21" s="8">
        <v>920</v>
      </c>
      <c r="D21" s="9"/>
      <c r="E21" s="10">
        <v>20.25</v>
      </c>
      <c r="F21" s="33">
        <f t="shared" si="0"/>
        <v>18630</v>
      </c>
      <c r="G21" s="19"/>
      <c r="H21" s="16"/>
      <c r="I21" s="17"/>
      <c r="J21" s="18"/>
    </row>
    <row r="22" spans="2:10" x14ac:dyDescent="0.25">
      <c r="B22" s="7">
        <v>45980</v>
      </c>
      <c r="C22" s="8">
        <v>912</v>
      </c>
      <c r="D22" s="9"/>
      <c r="E22" s="10">
        <v>20.25</v>
      </c>
      <c r="F22" s="33">
        <f t="shared" si="0"/>
        <v>18468</v>
      </c>
      <c r="G22" s="19"/>
      <c r="H22" s="16"/>
      <c r="I22" s="17"/>
      <c r="J22" s="18"/>
    </row>
    <row r="23" spans="2:10" x14ac:dyDescent="0.25">
      <c r="B23" s="7">
        <v>45981</v>
      </c>
      <c r="C23" s="8">
        <v>926</v>
      </c>
      <c r="D23" s="9"/>
      <c r="E23" s="10">
        <v>20.25</v>
      </c>
      <c r="F23" s="33">
        <f t="shared" si="0"/>
        <v>18751.5</v>
      </c>
      <c r="G23" s="19"/>
      <c r="H23" s="16"/>
      <c r="I23" s="17"/>
      <c r="J23" s="18"/>
    </row>
    <row r="24" spans="2:10" x14ac:dyDescent="0.25">
      <c r="B24" s="7">
        <v>45982</v>
      </c>
      <c r="C24" s="8">
        <v>909</v>
      </c>
      <c r="D24" s="9"/>
      <c r="E24" s="10">
        <v>20.25</v>
      </c>
      <c r="F24" s="33">
        <f t="shared" si="0"/>
        <v>18407.25</v>
      </c>
      <c r="G24" s="19"/>
      <c r="H24" s="16"/>
      <c r="I24" s="17"/>
      <c r="J24" s="18"/>
    </row>
    <row r="25" spans="2:10" x14ac:dyDescent="0.25">
      <c r="B25" s="7">
        <v>45983</v>
      </c>
      <c r="C25" s="8">
        <v>920</v>
      </c>
      <c r="D25" s="9"/>
      <c r="E25" s="10">
        <v>20.25</v>
      </c>
      <c r="F25" s="33">
        <f t="shared" si="0"/>
        <v>18630</v>
      </c>
      <c r="G25" s="19"/>
      <c r="H25" s="16"/>
      <c r="I25" s="17"/>
      <c r="J25" s="18"/>
    </row>
    <row r="26" spans="2:10" x14ac:dyDescent="0.25">
      <c r="B26" s="7">
        <v>45984</v>
      </c>
      <c r="C26" s="8">
        <v>927</v>
      </c>
      <c r="D26" s="9"/>
      <c r="E26" s="10">
        <v>20.25</v>
      </c>
      <c r="F26" s="33">
        <f t="shared" si="0"/>
        <v>18771.75</v>
      </c>
      <c r="G26" s="19"/>
      <c r="H26" s="16"/>
      <c r="I26" s="17"/>
      <c r="J26" s="18"/>
    </row>
    <row r="27" spans="2:10" x14ac:dyDescent="0.25">
      <c r="B27" s="7">
        <v>45985</v>
      </c>
      <c r="C27" s="8">
        <v>928</v>
      </c>
      <c r="D27" s="9"/>
      <c r="E27" s="10">
        <v>20.25</v>
      </c>
      <c r="F27" s="33">
        <f t="shared" si="0"/>
        <v>18792</v>
      </c>
      <c r="G27" s="19"/>
      <c r="H27" s="16"/>
      <c r="I27" s="17"/>
      <c r="J27" s="18"/>
    </row>
    <row r="28" spans="2:10" x14ac:dyDescent="0.25">
      <c r="B28" s="7">
        <v>45986</v>
      </c>
      <c r="C28" s="8">
        <v>922</v>
      </c>
      <c r="D28" s="9"/>
      <c r="E28" s="10">
        <v>20.25</v>
      </c>
      <c r="F28" s="33">
        <f t="shared" si="0"/>
        <v>18670.5</v>
      </c>
      <c r="G28" s="19"/>
      <c r="H28" s="16"/>
      <c r="I28" s="17"/>
      <c r="J28" s="18"/>
    </row>
    <row r="29" spans="2:10" x14ac:dyDescent="0.25">
      <c r="B29" s="7">
        <v>45987</v>
      </c>
      <c r="C29" s="8">
        <v>929</v>
      </c>
      <c r="D29" s="9"/>
      <c r="E29" s="10">
        <v>20.25</v>
      </c>
      <c r="F29" s="33">
        <f t="shared" si="0"/>
        <v>18812.25</v>
      </c>
      <c r="G29" s="19"/>
      <c r="H29" s="16"/>
      <c r="I29" s="17"/>
      <c r="J29" s="18"/>
    </row>
    <row r="30" spans="2:10" x14ac:dyDescent="0.25">
      <c r="B30" s="7">
        <v>45988</v>
      </c>
      <c r="C30" s="8">
        <v>899</v>
      </c>
      <c r="D30" s="9"/>
      <c r="E30" s="10">
        <v>20.25</v>
      </c>
      <c r="F30" s="33">
        <f t="shared" si="0"/>
        <v>18204.75</v>
      </c>
      <c r="G30" s="19"/>
      <c r="H30" s="16"/>
      <c r="I30" s="17"/>
      <c r="J30" s="18"/>
    </row>
    <row r="31" spans="2:10" x14ac:dyDescent="0.25">
      <c r="B31" s="7">
        <v>45989</v>
      </c>
      <c r="C31" s="8">
        <v>908</v>
      </c>
      <c r="D31" s="9"/>
      <c r="E31" s="10">
        <v>20.25</v>
      </c>
      <c r="F31" s="33">
        <f t="shared" si="0"/>
        <v>18387</v>
      </c>
      <c r="G31" s="19"/>
      <c r="H31" s="16"/>
      <c r="I31" s="17"/>
      <c r="J31" s="18"/>
    </row>
    <row r="32" spans="2:10" x14ac:dyDescent="0.25">
      <c r="B32" s="7">
        <v>45990</v>
      </c>
      <c r="C32" s="8">
        <v>887</v>
      </c>
      <c r="D32" s="9"/>
      <c r="E32" s="10">
        <v>20.25</v>
      </c>
      <c r="F32" s="33">
        <f t="shared" si="0"/>
        <v>17961.75</v>
      </c>
      <c r="G32" s="19"/>
      <c r="H32" s="16"/>
      <c r="I32" s="17"/>
      <c r="J32" s="18"/>
    </row>
    <row r="33" spans="2:12" x14ac:dyDescent="0.25">
      <c r="B33" s="7">
        <v>45991</v>
      </c>
      <c r="C33" s="8">
        <v>925</v>
      </c>
      <c r="D33" s="9"/>
      <c r="E33" s="10">
        <v>20.25</v>
      </c>
      <c r="F33" s="33">
        <f t="shared" si="0"/>
        <v>18731.25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27726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543627.65636049991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561451.5</v>
      </c>
      <c r="L36" s="31">
        <f>J36-J4-J5-J6</f>
        <v>544423.42660500004</v>
      </c>
    </row>
    <row r="37" spans="2:12" x14ac:dyDescent="0.25">
      <c r="B37" s="26" t="s">
        <v>14</v>
      </c>
      <c r="C37" s="30">
        <f>C35</f>
        <v>27726</v>
      </c>
      <c r="D37" s="9">
        <f>D35/1.03</f>
        <v>0</v>
      </c>
      <c r="E37" s="10"/>
      <c r="F37" s="33">
        <f>SUM(F4:F36)</f>
        <v>561451.5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17823.84363950009</v>
      </c>
    </row>
    <row r="40" spans="2:12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</row>
    <row r="41" spans="2:12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SUM(N3:N8)</f>
        <v>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526250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  <c r="P3" s="57">
        <v>45919</v>
      </c>
      <c r="Q3" s="17">
        <f>R3-P3</f>
        <v>31</v>
      </c>
      <c r="R3" s="56">
        <v>45950</v>
      </c>
      <c r="S3" s="17" t="s">
        <v>38</v>
      </c>
      <c r="T3" s="55">
        <v>340</v>
      </c>
      <c r="U3" s="54" t="s">
        <v>33</v>
      </c>
      <c r="V3" s="54" t="s">
        <v>34</v>
      </c>
      <c r="W3" s="53">
        <v>50</v>
      </c>
      <c r="X3" s="54" t="s">
        <v>35</v>
      </c>
      <c r="Y3" s="51">
        <v>730</v>
      </c>
      <c r="Z3" s="52">
        <v>36500</v>
      </c>
      <c r="AA3" s="50"/>
      <c r="AB3" s="68">
        <v>36500</v>
      </c>
      <c r="AC3" t="s">
        <v>39</v>
      </c>
    </row>
    <row r="4" spans="2:29" x14ac:dyDescent="0.25">
      <c r="B4" s="7">
        <v>45992</v>
      </c>
      <c r="C4" s="8">
        <v>928</v>
      </c>
      <c r="D4" s="9"/>
      <c r="E4" s="10">
        <v>21</v>
      </c>
      <c r="F4" s="33">
        <f>E4*C4</f>
        <v>19488</v>
      </c>
      <c r="G4" s="11"/>
      <c r="H4" s="12" t="s">
        <v>6</v>
      </c>
      <c r="I4" s="13">
        <v>0.01</v>
      </c>
      <c r="J4" s="14">
        <f>(F36+F37)*I4</f>
        <v>5926.41</v>
      </c>
      <c r="L4" s="62" t="s">
        <v>41</v>
      </c>
      <c r="M4" s="62" t="s">
        <v>45</v>
      </c>
      <c r="N4" s="63">
        <v>-150000</v>
      </c>
      <c r="P4" s="57">
        <v>45919</v>
      </c>
      <c r="Q4" s="17">
        <f>R4-P4</f>
        <v>31</v>
      </c>
      <c r="R4" s="56">
        <v>45950</v>
      </c>
      <c r="S4" s="17" t="s">
        <v>38</v>
      </c>
      <c r="T4" s="55">
        <v>340</v>
      </c>
      <c r="U4" s="54" t="s">
        <v>33</v>
      </c>
      <c r="V4" s="54" t="s">
        <v>36</v>
      </c>
      <c r="W4" s="53">
        <v>50</v>
      </c>
      <c r="X4" s="54" t="s">
        <v>35</v>
      </c>
      <c r="Y4" s="51">
        <v>670</v>
      </c>
      <c r="Z4" s="52">
        <v>33500</v>
      </c>
      <c r="AA4" s="50"/>
      <c r="AB4" s="68">
        <v>33500</v>
      </c>
      <c r="AC4" t="s">
        <v>39</v>
      </c>
    </row>
    <row r="5" spans="2:29" x14ac:dyDescent="0.25">
      <c r="B5" s="7">
        <v>45993</v>
      </c>
      <c r="C5" s="8">
        <v>901</v>
      </c>
      <c r="D5" s="9"/>
      <c r="E5" s="10">
        <v>21</v>
      </c>
      <c r="F5" s="33">
        <f t="shared" ref="F5:F34" si="0">E5*C5</f>
        <v>18921</v>
      </c>
      <c r="G5" s="11"/>
      <c r="H5" s="12" t="s">
        <v>7</v>
      </c>
      <c r="I5" s="13">
        <v>1E-3</v>
      </c>
      <c r="J5" s="14">
        <f>(F36+F37-J4-J6)*I5</f>
        <v>575.28507999999999</v>
      </c>
      <c r="L5" s="62" t="s">
        <v>42</v>
      </c>
      <c r="M5" s="62" t="s">
        <v>46</v>
      </c>
      <c r="N5" s="63">
        <v>-150000</v>
      </c>
      <c r="P5" s="57">
        <v>45919</v>
      </c>
      <c r="Q5" s="17">
        <f>R5-P5</f>
        <v>31</v>
      </c>
      <c r="R5" s="56">
        <v>45950</v>
      </c>
      <c r="S5" s="17" t="s">
        <v>38</v>
      </c>
      <c r="T5" s="55">
        <v>340</v>
      </c>
      <c r="U5" s="54" t="s">
        <v>33</v>
      </c>
      <c r="V5" s="54" t="s">
        <v>37</v>
      </c>
      <c r="W5" s="53">
        <v>120</v>
      </c>
      <c r="X5" s="54" t="s">
        <v>35</v>
      </c>
      <c r="Y5" s="51">
        <v>594.05940999999996</v>
      </c>
      <c r="Z5" s="52">
        <v>71287.13</v>
      </c>
      <c r="AA5" s="52">
        <v>712.87</v>
      </c>
      <c r="AB5" s="68">
        <v>72000</v>
      </c>
      <c r="AC5" t="s">
        <v>39</v>
      </c>
    </row>
    <row r="6" spans="2:29" x14ac:dyDescent="0.25">
      <c r="B6" s="7">
        <v>45994</v>
      </c>
      <c r="C6" s="8">
        <v>877</v>
      </c>
      <c r="D6" s="9"/>
      <c r="E6" s="10">
        <v>21</v>
      </c>
      <c r="F6" s="33">
        <f t="shared" si="0"/>
        <v>18417</v>
      </c>
      <c r="G6" s="11"/>
      <c r="H6" s="12" t="s">
        <v>8</v>
      </c>
      <c r="I6" s="13"/>
      <c r="J6" s="14">
        <v>11429.51</v>
      </c>
      <c r="L6" s="62" t="s">
        <v>43</v>
      </c>
      <c r="M6" s="62" t="s">
        <v>47</v>
      </c>
      <c r="N6" s="63">
        <v>-150000</v>
      </c>
      <c r="P6" s="66">
        <v>45955</v>
      </c>
      <c r="Q6" s="62"/>
      <c r="R6" s="62"/>
      <c r="S6" s="62"/>
      <c r="T6" s="62"/>
      <c r="U6" s="62"/>
      <c r="V6" s="62" t="s">
        <v>52</v>
      </c>
      <c r="W6" s="62"/>
      <c r="X6" s="62"/>
      <c r="Y6" s="62"/>
      <c r="Z6" s="62"/>
      <c r="AA6" s="62"/>
      <c r="AB6" s="63">
        <v>-100000</v>
      </c>
    </row>
    <row r="7" spans="2:29" x14ac:dyDescent="0.25">
      <c r="B7" s="7">
        <v>45995</v>
      </c>
      <c r="C7" s="8">
        <v>912</v>
      </c>
      <c r="D7" s="9"/>
      <c r="E7" s="10">
        <v>21</v>
      </c>
      <c r="F7" s="33">
        <f t="shared" si="0"/>
        <v>19152</v>
      </c>
      <c r="G7" s="11"/>
      <c r="H7" s="12" t="s">
        <v>9</v>
      </c>
      <c r="I7" s="13"/>
      <c r="J7" s="14">
        <f>'KASIM 2025'!J39*-1</f>
        <v>-17823.84363950009</v>
      </c>
      <c r="L7" s="62" t="s">
        <v>44</v>
      </c>
      <c r="M7" s="62" t="s">
        <v>48</v>
      </c>
      <c r="N7" s="63">
        <v>-150000</v>
      </c>
      <c r="P7" s="66">
        <v>45955</v>
      </c>
      <c r="Q7" s="62"/>
      <c r="R7" s="62"/>
      <c r="S7" s="62"/>
      <c r="T7" s="62"/>
      <c r="U7" s="62"/>
      <c r="V7" s="62" t="s">
        <v>52</v>
      </c>
      <c r="W7" s="62"/>
      <c r="X7" s="62"/>
      <c r="Y7" s="62"/>
      <c r="Z7" s="62"/>
      <c r="AA7" s="62"/>
      <c r="AB7" s="63">
        <v>-42000</v>
      </c>
    </row>
    <row r="8" spans="2:29" x14ac:dyDescent="0.25">
      <c r="B8" s="7">
        <v>45996</v>
      </c>
      <c r="C8" s="8">
        <v>894</v>
      </c>
      <c r="D8" s="9"/>
      <c r="E8" s="10">
        <v>21</v>
      </c>
      <c r="F8" s="33">
        <f t="shared" si="0"/>
        <v>18774</v>
      </c>
      <c r="G8" s="15"/>
      <c r="H8" s="16"/>
      <c r="I8" s="17" t="s">
        <v>48</v>
      </c>
      <c r="J8" s="18">
        <v>150000</v>
      </c>
      <c r="L8" s="17"/>
      <c r="M8" s="17"/>
      <c r="N8" s="59"/>
      <c r="P8" s="75">
        <v>45951</v>
      </c>
      <c r="Q8" s="17">
        <f>R8-P8</f>
        <v>30</v>
      </c>
      <c r="R8" s="56">
        <v>45981</v>
      </c>
      <c r="S8" s="17" t="s">
        <v>38</v>
      </c>
      <c r="T8" s="74">
        <v>397</v>
      </c>
      <c r="U8" s="54" t="s">
        <v>33</v>
      </c>
      <c r="V8" s="73" t="s">
        <v>34</v>
      </c>
      <c r="W8" s="72">
        <v>40</v>
      </c>
      <c r="X8" s="73" t="s">
        <v>35</v>
      </c>
      <c r="Y8" s="71">
        <v>770</v>
      </c>
      <c r="Z8" s="70">
        <v>30800</v>
      </c>
      <c r="AA8" s="69"/>
      <c r="AB8" s="83">
        <v>30800</v>
      </c>
      <c r="AC8" t="s">
        <v>53</v>
      </c>
    </row>
    <row r="9" spans="2:29" x14ac:dyDescent="0.25">
      <c r="B9" s="7">
        <v>45997</v>
      </c>
      <c r="C9" s="8">
        <v>907</v>
      </c>
      <c r="D9" s="9"/>
      <c r="E9" s="10">
        <v>21</v>
      </c>
      <c r="F9" s="33">
        <f t="shared" si="0"/>
        <v>19047</v>
      </c>
      <c r="G9" s="15"/>
      <c r="H9" s="16"/>
      <c r="I9" s="17"/>
      <c r="J9" s="18"/>
      <c r="P9" s="75">
        <v>45951</v>
      </c>
      <c r="Q9" s="17">
        <f>R9-P9</f>
        <v>30</v>
      </c>
      <c r="R9" s="56">
        <v>45981</v>
      </c>
      <c r="S9" s="17" t="s">
        <v>38</v>
      </c>
      <c r="T9" s="74">
        <v>397</v>
      </c>
      <c r="U9" s="54" t="s">
        <v>33</v>
      </c>
      <c r="V9" s="73" t="s">
        <v>36</v>
      </c>
      <c r="W9" s="72">
        <v>30</v>
      </c>
      <c r="X9" s="73" t="s">
        <v>35</v>
      </c>
      <c r="Y9" s="71">
        <v>710</v>
      </c>
      <c r="Z9" s="70">
        <v>21300</v>
      </c>
      <c r="AA9" s="69"/>
      <c r="AB9" s="83">
        <v>21300</v>
      </c>
      <c r="AC9" t="s">
        <v>53</v>
      </c>
    </row>
    <row r="10" spans="2:29" x14ac:dyDescent="0.25">
      <c r="B10" s="7">
        <v>45998</v>
      </c>
      <c r="C10" s="8">
        <v>890</v>
      </c>
      <c r="D10" s="9"/>
      <c r="E10" s="10">
        <v>21</v>
      </c>
      <c r="F10" s="33">
        <f t="shared" si="0"/>
        <v>18690</v>
      </c>
      <c r="G10" s="15"/>
      <c r="H10" s="16"/>
      <c r="I10" s="17"/>
      <c r="J10" s="18"/>
      <c r="P10" s="75">
        <v>45951</v>
      </c>
      <c r="Q10" s="17">
        <f>R10-P10</f>
        <v>30</v>
      </c>
      <c r="R10" s="56">
        <v>45981</v>
      </c>
      <c r="S10" s="17" t="s">
        <v>38</v>
      </c>
      <c r="T10" s="74">
        <v>397</v>
      </c>
      <c r="U10" s="54" t="s">
        <v>33</v>
      </c>
      <c r="V10" s="73" t="s">
        <v>37</v>
      </c>
      <c r="W10" s="72">
        <v>100</v>
      </c>
      <c r="X10" s="73" t="s">
        <v>35</v>
      </c>
      <c r="Y10" s="71">
        <v>594.05940999999996</v>
      </c>
      <c r="Z10" s="70">
        <v>59405.94</v>
      </c>
      <c r="AA10" s="70">
        <v>594.05999999999995</v>
      </c>
      <c r="AB10" s="83">
        <v>60000</v>
      </c>
      <c r="AC10" t="s">
        <v>53</v>
      </c>
    </row>
    <row r="11" spans="2:29" x14ac:dyDescent="0.25">
      <c r="B11" s="7">
        <v>45999</v>
      </c>
      <c r="C11" s="8">
        <v>846</v>
      </c>
      <c r="D11" s="9"/>
      <c r="E11" s="10">
        <v>21</v>
      </c>
      <c r="F11" s="33">
        <f t="shared" si="0"/>
        <v>17766</v>
      </c>
      <c r="G11" s="15">
        <v>46034</v>
      </c>
      <c r="H11" s="16" t="s">
        <v>58</v>
      </c>
      <c r="I11" s="17"/>
      <c r="J11" s="18">
        <v>50000</v>
      </c>
      <c r="P11" s="66">
        <v>45988</v>
      </c>
      <c r="Q11" s="62"/>
      <c r="R11" s="62"/>
      <c r="S11" s="62"/>
      <c r="T11" s="62"/>
      <c r="U11" s="62"/>
      <c r="V11" s="62" t="s">
        <v>59</v>
      </c>
      <c r="W11" s="62"/>
      <c r="X11" s="62"/>
      <c r="Y11" s="62"/>
      <c r="Z11" s="62"/>
      <c r="AA11" s="62"/>
      <c r="AB11" s="63">
        <v>-73000</v>
      </c>
    </row>
    <row r="12" spans="2:29" x14ac:dyDescent="0.25">
      <c r="B12" s="7">
        <v>46000</v>
      </c>
      <c r="C12" s="8">
        <v>952</v>
      </c>
      <c r="D12" s="9"/>
      <c r="E12" s="10">
        <v>21</v>
      </c>
      <c r="F12" s="33">
        <f t="shared" si="0"/>
        <v>19992</v>
      </c>
      <c r="G12" s="19"/>
      <c r="H12" s="16"/>
      <c r="I12" s="17"/>
      <c r="J12" s="18"/>
      <c r="P12" s="66">
        <v>45996</v>
      </c>
      <c r="Q12" s="62"/>
      <c r="R12" s="62"/>
      <c r="S12" s="62"/>
      <c r="T12" s="62"/>
      <c r="U12" s="62"/>
      <c r="V12" s="93" t="s">
        <v>67</v>
      </c>
      <c r="W12" s="62"/>
      <c r="X12" s="62"/>
      <c r="Y12" s="62"/>
      <c r="Z12" s="62"/>
      <c r="AA12" s="62"/>
      <c r="AB12" s="94">
        <v>-39100</v>
      </c>
    </row>
    <row r="13" spans="2:29" x14ac:dyDescent="0.25">
      <c r="B13" s="7">
        <v>46001</v>
      </c>
      <c r="C13" s="8">
        <v>879</v>
      </c>
      <c r="D13" s="9"/>
      <c r="E13" s="10">
        <v>21</v>
      </c>
      <c r="F13" s="33">
        <f t="shared" si="0"/>
        <v>18459</v>
      </c>
      <c r="G13" s="19"/>
      <c r="H13" s="16"/>
      <c r="I13" s="17"/>
      <c r="J13" s="18"/>
      <c r="P13" s="82">
        <v>45978</v>
      </c>
      <c r="Q13" s="17">
        <f>R13-P13</f>
        <v>13</v>
      </c>
      <c r="R13" s="56">
        <v>45991</v>
      </c>
      <c r="S13" s="17" t="s">
        <v>38</v>
      </c>
      <c r="T13" s="81">
        <v>467</v>
      </c>
      <c r="U13" s="54" t="s">
        <v>33</v>
      </c>
      <c r="V13" s="80" t="s">
        <v>34</v>
      </c>
      <c r="W13" s="79">
        <v>60</v>
      </c>
      <c r="X13" s="80" t="s">
        <v>35</v>
      </c>
      <c r="Y13" s="78">
        <v>770</v>
      </c>
      <c r="Z13" s="77">
        <v>46200</v>
      </c>
      <c r="AA13" s="76"/>
      <c r="AB13" s="84">
        <v>46200</v>
      </c>
      <c r="AC13" t="s">
        <v>56</v>
      </c>
    </row>
    <row r="14" spans="2:29" x14ac:dyDescent="0.25">
      <c r="B14" s="7">
        <v>46002</v>
      </c>
      <c r="C14" s="8">
        <v>914</v>
      </c>
      <c r="D14" s="9"/>
      <c r="E14" s="10">
        <v>21</v>
      </c>
      <c r="F14" s="33">
        <f t="shared" si="0"/>
        <v>19194</v>
      </c>
      <c r="G14" s="19"/>
      <c r="H14" s="16"/>
      <c r="I14" s="17"/>
      <c r="J14" s="18"/>
      <c r="P14" s="82">
        <v>45978</v>
      </c>
      <c r="Q14" s="17">
        <f>R14-P14</f>
        <v>13</v>
      </c>
      <c r="R14" s="56">
        <v>45991</v>
      </c>
      <c r="S14" s="17" t="s">
        <v>38</v>
      </c>
      <c r="T14" s="81">
        <v>467</v>
      </c>
      <c r="U14" s="54" t="s">
        <v>33</v>
      </c>
      <c r="V14" s="80" t="s">
        <v>36</v>
      </c>
      <c r="W14" s="79">
        <v>60</v>
      </c>
      <c r="X14" s="80" t="s">
        <v>35</v>
      </c>
      <c r="Y14" s="78">
        <v>710</v>
      </c>
      <c r="Z14" s="77">
        <v>42600</v>
      </c>
      <c r="AA14" s="76"/>
      <c r="AB14" s="84">
        <v>42600</v>
      </c>
      <c r="AC14" t="s">
        <v>56</v>
      </c>
    </row>
    <row r="15" spans="2:29" x14ac:dyDescent="0.25">
      <c r="B15" s="7">
        <v>46003</v>
      </c>
      <c r="C15" s="8">
        <v>940</v>
      </c>
      <c r="D15" s="9"/>
      <c r="E15" s="10">
        <v>21</v>
      </c>
      <c r="F15" s="33">
        <f t="shared" si="0"/>
        <v>19740</v>
      </c>
      <c r="G15" s="19"/>
      <c r="H15" s="16"/>
      <c r="I15" s="17"/>
      <c r="J15" s="18"/>
      <c r="P15" s="82">
        <v>45978</v>
      </c>
      <c r="Q15" s="17">
        <f>R15-P15</f>
        <v>13</v>
      </c>
      <c r="R15" s="56">
        <v>45991</v>
      </c>
      <c r="S15" s="17" t="s">
        <v>38</v>
      </c>
      <c r="T15" s="81">
        <v>467</v>
      </c>
      <c r="U15" s="54" t="s">
        <v>33</v>
      </c>
      <c r="V15" s="80" t="s">
        <v>54</v>
      </c>
      <c r="W15" s="79">
        <v>20</v>
      </c>
      <c r="X15" s="80" t="s">
        <v>35</v>
      </c>
      <c r="Y15" s="78">
        <v>1100</v>
      </c>
      <c r="Z15" s="77">
        <v>22000</v>
      </c>
      <c r="AA15" s="76"/>
      <c r="AB15" s="84">
        <v>22000</v>
      </c>
      <c r="AC15" t="s">
        <v>56</v>
      </c>
    </row>
    <row r="16" spans="2:29" x14ac:dyDescent="0.25">
      <c r="B16" s="7">
        <v>46004</v>
      </c>
      <c r="C16" s="8">
        <v>942</v>
      </c>
      <c r="D16" s="9"/>
      <c r="E16" s="10">
        <v>21</v>
      </c>
      <c r="F16" s="33">
        <f t="shared" si="0"/>
        <v>19782</v>
      </c>
      <c r="G16" s="15">
        <v>46045</v>
      </c>
      <c r="H16" s="16" t="s">
        <v>71</v>
      </c>
      <c r="I16" s="17"/>
      <c r="J16" s="18">
        <v>371600.5</v>
      </c>
      <c r="AB16" s="58"/>
    </row>
    <row r="17" spans="2:29" x14ac:dyDescent="0.25">
      <c r="B17" s="7">
        <v>46005</v>
      </c>
      <c r="C17" s="8">
        <v>916</v>
      </c>
      <c r="D17" s="9"/>
      <c r="E17" s="10">
        <v>21</v>
      </c>
      <c r="F17" s="33">
        <f t="shared" si="0"/>
        <v>19236</v>
      </c>
      <c r="G17" s="19"/>
      <c r="H17" s="16"/>
      <c r="I17" s="17"/>
      <c r="J17" s="18"/>
      <c r="P17" s="82">
        <v>45978</v>
      </c>
      <c r="Q17" s="17">
        <f>R17-P17</f>
        <v>44</v>
      </c>
      <c r="R17" s="56">
        <v>46022</v>
      </c>
      <c r="S17" s="17" t="s">
        <v>38</v>
      </c>
      <c r="T17" s="81">
        <v>467</v>
      </c>
      <c r="U17" s="54" t="s">
        <v>33</v>
      </c>
      <c r="V17" s="80" t="s">
        <v>55</v>
      </c>
      <c r="W17" s="79">
        <v>200</v>
      </c>
      <c r="X17" s="80" t="s">
        <v>35</v>
      </c>
      <c r="Y17" s="78">
        <v>760</v>
      </c>
      <c r="Z17" s="77">
        <v>152000</v>
      </c>
      <c r="AA17" s="76"/>
      <c r="AB17" s="84">
        <v>152000</v>
      </c>
      <c r="AC17" t="s">
        <v>57</v>
      </c>
    </row>
    <row r="18" spans="2:29" x14ac:dyDescent="0.25">
      <c r="B18" s="7">
        <v>46006</v>
      </c>
      <c r="C18" s="8">
        <v>914</v>
      </c>
      <c r="D18" s="9"/>
      <c r="E18" s="10">
        <v>21</v>
      </c>
      <c r="F18" s="33">
        <f t="shared" si="0"/>
        <v>19194</v>
      </c>
      <c r="G18" s="19"/>
      <c r="H18" s="16"/>
      <c r="I18" s="17"/>
      <c r="J18" s="18"/>
      <c r="P18" s="91">
        <v>46006</v>
      </c>
      <c r="Q18" s="17">
        <f>R18-P18</f>
        <v>16</v>
      </c>
      <c r="R18" s="56">
        <v>46022</v>
      </c>
      <c r="S18" s="17" t="s">
        <v>38</v>
      </c>
      <c r="T18" s="90">
        <v>536</v>
      </c>
      <c r="U18" s="54" t="s">
        <v>33</v>
      </c>
      <c r="V18" s="89" t="s">
        <v>61</v>
      </c>
      <c r="W18" s="88">
        <v>50</v>
      </c>
      <c r="X18" s="89" t="s">
        <v>35</v>
      </c>
      <c r="Y18" s="87">
        <v>653.46534999999994</v>
      </c>
      <c r="Z18" s="86">
        <v>32673.27</v>
      </c>
      <c r="AA18" s="86">
        <v>326.73</v>
      </c>
      <c r="AB18" s="86">
        <v>33000</v>
      </c>
      <c r="AC18" s="92" t="s">
        <v>62</v>
      </c>
    </row>
    <row r="19" spans="2:29" x14ac:dyDescent="0.25">
      <c r="B19" s="7">
        <v>46007</v>
      </c>
      <c r="C19" s="8">
        <v>901</v>
      </c>
      <c r="D19" s="9"/>
      <c r="E19" s="10">
        <v>21</v>
      </c>
      <c r="F19" s="33">
        <f t="shared" si="0"/>
        <v>18921</v>
      </c>
      <c r="G19" s="19"/>
      <c r="H19" s="16"/>
      <c r="I19" s="17"/>
      <c r="J19" s="18"/>
      <c r="P19" s="91">
        <v>46006</v>
      </c>
      <c r="Q19" s="17">
        <f>R19-P19</f>
        <v>16</v>
      </c>
      <c r="R19" s="56">
        <v>46022</v>
      </c>
      <c r="S19" s="17" t="s">
        <v>38</v>
      </c>
      <c r="T19" s="90">
        <v>536</v>
      </c>
      <c r="U19" s="54" t="s">
        <v>33</v>
      </c>
      <c r="V19" s="89" t="s">
        <v>63</v>
      </c>
      <c r="W19" s="88">
        <v>60</v>
      </c>
      <c r="X19" s="89" t="s">
        <v>35</v>
      </c>
      <c r="Y19" s="87">
        <v>15.8</v>
      </c>
      <c r="Z19" s="86">
        <v>47400</v>
      </c>
      <c r="AA19" s="85"/>
      <c r="AB19" s="86">
        <v>47400</v>
      </c>
      <c r="AC19" s="92" t="s">
        <v>62</v>
      </c>
    </row>
    <row r="20" spans="2:29" x14ac:dyDescent="0.25">
      <c r="B20" s="7">
        <v>46008</v>
      </c>
      <c r="C20" s="8">
        <v>924</v>
      </c>
      <c r="D20" s="9"/>
      <c r="E20" s="10">
        <v>21</v>
      </c>
      <c r="F20" s="33">
        <f t="shared" si="0"/>
        <v>19404</v>
      </c>
      <c r="G20" s="19"/>
      <c r="H20" s="16"/>
      <c r="I20" s="17"/>
      <c r="J20" s="18"/>
      <c r="P20" s="91">
        <v>46006</v>
      </c>
      <c r="Q20" s="17">
        <f>R20-P20</f>
        <v>16</v>
      </c>
      <c r="R20" s="56">
        <v>46022</v>
      </c>
      <c r="S20" s="17" t="s">
        <v>38</v>
      </c>
      <c r="T20" s="90">
        <v>536</v>
      </c>
      <c r="U20" s="54" t="s">
        <v>33</v>
      </c>
      <c r="V20" s="89" t="s">
        <v>64</v>
      </c>
      <c r="W20" s="88">
        <v>35</v>
      </c>
      <c r="X20" s="89" t="s">
        <v>35</v>
      </c>
      <c r="Y20" s="87">
        <v>22</v>
      </c>
      <c r="Z20" s="86">
        <v>38500</v>
      </c>
      <c r="AA20" s="85"/>
      <c r="AB20" s="86">
        <v>38500</v>
      </c>
      <c r="AC20" s="92" t="s">
        <v>62</v>
      </c>
    </row>
    <row r="21" spans="2:29" x14ac:dyDescent="0.25">
      <c r="B21" s="7">
        <v>46009</v>
      </c>
      <c r="C21" s="8">
        <v>894</v>
      </c>
      <c r="D21" s="9"/>
      <c r="E21" s="10">
        <v>21</v>
      </c>
      <c r="F21" s="33">
        <f t="shared" si="0"/>
        <v>18774</v>
      </c>
      <c r="G21" s="19"/>
      <c r="H21" s="16"/>
      <c r="I21" s="17"/>
      <c r="J21" s="18"/>
      <c r="AB21" s="58"/>
    </row>
    <row r="22" spans="2:29" x14ac:dyDescent="0.25">
      <c r="B22" s="7">
        <v>46010</v>
      </c>
      <c r="C22" s="8">
        <v>907</v>
      </c>
      <c r="D22" s="9"/>
      <c r="E22" s="10">
        <v>21</v>
      </c>
      <c r="F22" s="33">
        <f t="shared" si="0"/>
        <v>19047</v>
      </c>
      <c r="G22" s="19"/>
      <c r="H22" s="16"/>
      <c r="I22" s="17"/>
      <c r="J22" s="18"/>
      <c r="P22" s="91">
        <v>46006</v>
      </c>
      <c r="Q22" s="17">
        <f>R22-P22</f>
        <v>47</v>
      </c>
      <c r="R22" s="56">
        <v>46053</v>
      </c>
      <c r="S22" s="17" t="s">
        <v>38</v>
      </c>
      <c r="T22" s="90">
        <v>536</v>
      </c>
      <c r="U22" s="54" t="s">
        <v>33</v>
      </c>
      <c r="V22" s="89" t="s">
        <v>65</v>
      </c>
      <c r="W22" s="88">
        <v>60</v>
      </c>
      <c r="X22" s="89" t="s">
        <v>35</v>
      </c>
      <c r="Y22" s="87">
        <v>730</v>
      </c>
      <c r="Z22" s="86">
        <v>43800</v>
      </c>
      <c r="AA22" s="85"/>
      <c r="AB22" s="86">
        <v>43800</v>
      </c>
      <c r="AC22" s="92" t="s">
        <v>66</v>
      </c>
    </row>
    <row r="23" spans="2:29" x14ac:dyDescent="0.25">
      <c r="B23" s="7">
        <v>46011</v>
      </c>
      <c r="C23" s="8">
        <v>908</v>
      </c>
      <c r="D23" s="9"/>
      <c r="E23" s="10">
        <v>21</v>
      </c>
      <c r="F23" s="33">
        <f t="shared" si="0"/>
        <v>19068</v>
      </c>
      <c r="G23" s="19"/>
      <c r="H23" s="16"/>
      <c r="I23" s="17"/>
      <c r="J23" s="18"/>
      <c r="P23" s="91">
        <v>46006</v>
      </c>
      <c r="Q23" s="17">
        <f>R23-P23</f>
        <v>47</v>
      </c>
      <c r="R23" s="56">
        <v>46053</v>
      </c>
      <c r="S23" s="17" t="s">
        <v>38</v>
      </c>
      <c r="T23" s="90">
        <v>536</v>
      </c>
      <c r="U23" s="54" t="s">
        <v>33</v>
      </c>
      <c r="V23" s="89" t="s">
        <v>55</v>
      </c>
      <c r="W23" s="88">
        <v>130</v>
      </c>
      <c r="X23" s="89" t="s">
        <v>35</v>
      </c>
      <c r="Y23" s="87">
        <v>775</v>
      </c>
      <c r="Z23" s="86">
        <v>131750</v>
      </c>
      <c r="AA23" s="85"/>
      <c r="AB23" s="86">
        <v>100750</v>
      </c>
      <c r="AC23" s="92" t="s">
        <v>66</v>
      </c>
    </row>
    <row r="24" spans="2:29" x14ac:dyDescent="0.25">
      <c r="B24" s="7">
        <v>46012</v>
      </c>
      <c r="C24" s="8">
        <v>890</v>
      </c>
      <c r="D24" s="9"/>
      <c r="E24" s="10">
        <v>21</v>
      </c>
      <c r="F24" s="33">
        <f t="shared" si="0"/>
        <v>18690</v>
      </c>
      <c r="G24" s="19"/>
      <c r="H24" s="16"/>
      <c r="I24" s="17"/>
      <c r="J24" s="18"/>
    </row>
    <row r="25" spans="2:29" x14ac:dyDescent="0.25">
      <c r="B25" s="7">
        <v>46013</v>
      </c>
      <c r="C25" s="8">
        <v>881</v>
      </c>
      <c r="D25" s="9"/>
      <c r="E25" s="10">
        <v>21</v>
      </c>
      <c r="F25" s="33">
        <f t="shared" si="0"/>
        <v>18501</v>
      </c>
      <c r="G25" s="19"/>
      <c r="H25" s="16"/>
      <c r="I25" s="17"/>
      <c r="J25" s="18"/>
    </row>
    <row r="26" spans="2:29" x14ac:dyDescent="0.25">
      <c r="B26" s="7">
        <v>46014</v>
      </c>
      <c r="C26" s="8">
        <v>885</v>
      </c>
      <c r="D26" s="9"/>
      <c r="E26" s="10">
        <v>21</v>
      </c>
      <c r="F26" s="33">
        <f t="shared" si="0"/>
        <v>18585</v>
      </c>
      <c r="G26" s="19"/>
      <c r="H26" s="16"/>
      <c r="I26" s="17"/>
      <c r="J26" s="18"/>
    </row>
    <row r="27" spans="2:29" x14ac:dyDescent="0.25">
      <c r="B27" s="7">
        <v>46015</v>
      </c>
      <c r="C27" s="8">
        <v>899</v>
      </c>
      <c r="D27" s="9"/>
      <c r="E27" s="10">
        <v>21</v>
      </c>
      <c r="F27" s="33">
        <f t="shared" si="0"/>
        <v>18879</v>
      </c>
      <c r="G27" s="19"/>
      <c r="H27" s="16"/>
      <c r="I27" s="17"/>
      <c r="J27" s="18"/>
    </row>
    <row r="28" spans="2:29" x14ac:dyDescent="0.25">
      <c r="B28" s="7">
        <v>46016</v>
      </c>
      <c r="C28" s="8">
        <v>936</v>
      </c>
      <c r="D28" s="9"/>
      <c r="E28" s="10">
        <v>21</v>
      </c>
      <c r="F28" s="33">
        <f t="shared" si="0"/>
        <v>19656</v>
      </c>
      <c r="G28" s="19"/>
      <c r="H28" s="16"/>
      <c r="I28" s="17"/>
      <c r="J28" s="18"/>
    </row>
    <row r="29" spans="2:29" x14ac:dyDescent="0.25">
      <c r="B29" s="7">
        <v>46017</v>
      </c>
      <c r="C29" s="8">
        <v>962</v>
      </c>
      <c r="D29" s="9"/>
      <c r="E29" s="10">
        <v>21</v>
      </c>
      <c r="F29" s="33">
        <f t="shared" si="0"/>
        <v>20202</v>
      </c>
      <c r="G29" s="19"/>
      <c r="H29" s="16"/>
      <c r="I29" s="17"/>
      <c r="J29" s="18"/>
    </row>
    <row r="30" spans="2:29" x14ac:dyDescent="0.25">
      <c r="B30" s="7">
        <v>46018</v>
      </c>
      <c r="C30" s="8">
        <v>942</v>
      </c>
      <c r="D30" s="9"/>
      <c r="E30" s="10">
        <v>21</v>
      </c>
      <c r="F30" s="33">
        <f t="shared" si="0"/>
        <v>19782</v>
      </c>
      <c r="G30" s="19"/>
      <c r="H30" s="16"/>
      <c r="I30" s="17"/>
      <c r="J30" s="18"/>
    </row>
    <row r="31" spans="2:29" x14ac:dyDescent="0.25">
      <c r="B31" s="7">
        <v>46019</v>
      </c>
      <c r="C31" s="8">
        <v>895</v>
      </c>
      <c r="D31" s="9"/>
      <c r="E31" s="10">
        <v>21</v>
      </c>
      <c r="F31" s="33">
        <f t="shared" si="0"/>
        <v>18795</v>
      </c>
      <c r="G31" s="19"/>
      <c r="H31" s="16"/>
      <c r="I31" s="17"/>
      <c r="J31" s="18"/>
    </row>
    <row r="32" spans="2:29" x14ac:dyDescent="0.25">
      <c r="B32" s="7">
        <v>46020</v>
      </c>
      <c r="C32" s="8">
        <v>959</v>
      </c>
      <c r="D32" s="9"/>
      <c r="E32" s="10">
        <v>21</v>
      </c>
      <c r="F32" s="33">
        <f t="shared" si="0"/>
        <v>20139</v>
      </c>
      <c r="G32" s="19"/>
      <c r="H32" s="16"/>
      <c r="I32" s="17"/>
      <c r="J32" s="18"/>
    </row>
    <row r="33" spans="2:12" x14ac:dyDescent="0.25">
      <c r="B33" s="7">
        <v>46021</v>
      </c>
      <c r="C33" s="8">
        <v>914</v>
      </c>
      <c r="D33" s="9"/>
      <c r="E33" s="10">
        <v>21</v>
      </c>
      <c r="F33" s="33">
        <f t="shared" si="0"/>
        <v>19194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912</v>
      </c>
      <c r="D34" s="48"/>
      <c r="E34" s="10">
        <v>21</v>
      </c>
      <c r="F34" s="49">
        <f t="shared" si="0"/>
        <v>19152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28221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571707.8614404999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592641</v>
      </c>
      <c r="L36" s="31">
        <f>J36-J4-J5-J6</f>
        <v>574709.79492000001</v>
      </c>
    </row>
    <row r="37" spans="2:12" x14ac:dyDescent="0.25">
      <c r="B37" s="26" t="s">
        <v>14</v>
      </c>
      <c r="C37" s="30">
        <f>C35</f>
        <v>28221</v>
      </c>
      <c r="D37" s="9">
        <f>D35/1.03</f>
        <v>0</v>
      </c>
      <c r="E37" s="10"/>
      <c r="F37" s="33">
        <f>SUM(F4:F36)</f>
        <v>592641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20933.138559500105</v>
      </c>
    </row>
    <row r="40" spans="2:12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</row>
    <row r="41" spans="2:12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4AD92-085B-450D-A585-EC7A1194B794}">
  <dimension ref="B1:AC43"/>
  <sheetViews>
    <sheetView zoomScale="85" zoomScaleNormal="85" workbookViewId="0">
      <selection activeCell="L1" sqref="L1:N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8554687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8554687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140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SUM(N3:N20)</f>
        <v>600000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480600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  <c r="P3" s="57">
        <v>45919</v>
      </c>
      <c r="Q3" s="17">
        <f>R3-P3</f>
        <v>31</v>
      </c>
      <c r="R3" s="56">
        <v>45950</v>
      </c>
      <c r="S3" s="17" t="s">
        <v>38</v>
      </c>
      <c r="T3" s="55">
        <v>340</v>
      </c>
      <c r="U3" s="54" t="s">
        <v>33</v>
      </c>
      <c r="V3" s="54" t="s">
        <v>34</v>
      </c>
      <c r="W3" s="53">
        <v>50</v>
      </c>
      <c r="X3" s="54" t="s">
        <v>35</v>
      </c>
      <c r="Y3" s="51">
        <v>730</v>
      </c>
      <c r="Z3" s="52">
        <v>36500</v>
      </c>
      <c r="AA3" s="50"/>
      <c r="AB3" s="68">
        <v>36500</v>
      </c>
      <c r="AC3" t="s">
        <v>39</v>
      </c>
    </row>
    <row r="4" spans="2:29" x14ac:dyDescent="0.25">
      <c r="B4" s="7">
        <v>46023</v>
      </c>
      <c r="C4" s="8">
        <v>946</v>
      </c>
      <c r="D4" s="9"/>
      <c r="E4" s="10">
        <v>21.5</v>
      </c>
      <c r="F4" s="33">
        <f>E4*C4</f>
        <v>20339</v>
      </c>
      <c r="G4" s="11"/>
      <c r="H4" s="12" t="s">
        <v>6</v>
      </c>
      <c r="I4" s="13">
        <v>0.01</v>
      </c>
      <c r="J4" s="14">
        <f>(F36+F37)*I4</f>
        <v>6665.9475000000002</v>
      </c>
      <c r="L4" s="62" t="s">
        <v>41</v>
      </c>
      <c r="M4" s="62" t="s">
        <v>45</v>
      </c>
      <c r="N4" s="63">
        <v>-150000</v>
      </c>
      <c r="P4" s="57">
        <v>45919</v>
      </c>
      <c r="Q4" s="17">
        <f>R4-P4</f>
        <v>31</v>
      </c>
      <c r="R4" s="56">
        <v>45950</v>
      </c>
      <c r="S4" s="17" t="s">
        <v>38</v>
      </c>
      <c r="T4" s="55">
        <v>340</v>
      </c>
      <c r="U4" s="54" t="s">
        <v>33</v>
      </c>
      <c r="V4" s="54" t="s">
        <v>36</v>
      </c>
      <c r="W4" s="53">
        <v>50</v>
      </c>
      <c r="X4" s="54" t="s">
        <v>35</v>
      </c>
      <c r="Y4" s="51">
        <v>670</v>
      </c>
      <c r="Z4" s="52">
        <v>33500</v>
      </c>
      <c r="AA4" s="50"/>
      <c r="AB4" s="68">
        <v>33500</v>
      </c>
      <c r="AC4" t="s">
        <v>39</v>
      </c>
    </row>
    <row r="5" spans="2:29" x14ac:dyDescent="0.25">
      <c r="B5" s="7">
        <v>46024</v>
      </c>
      <c r="C5" s="8">
        <v>877</v>
      </c>
      <c r="D5" s="9"/>
      <c r="E5" s="10">
        <v>21.5</v>
      </c>
      <c r="F5" s="33">
        <f t="shared" ref="F5:F34" si="0">E5*C5</f>
        <v>18855.5</v>
      </c>
      <c r="G5" s="11"/>
      <c r="H5" s="12" t="s">
        <v>7</v>
      </c>
      <c r="I5" s="13">
        <v>1E-3</v>
      </c>
      <c r="J5" s="14">
        <f>(F36+F37-J4-J6)*I5</f>
        <v>647.57156250000003</v>
      </c>
      <c r="L5" s="62" t="s">
        <v>42</v>
      </c>
      <c r="M5" s="62" t="s">
        <v>46</v>
      </c>
      <c r="N5" s="63">
        <v>-150000</v>
      </c>
      <c r="P5" s="57">
        <v>45919</v>
      </c>
      <c r="Q5" s="17">
        <f>R5-P5</f>
        <v>31</v>
      </c>
      <c r="R5" s="56">
        <v>45950</v>
      </c>
      <c r="S5" s="17" t="s">
        <v>38</v>
      </c>
      <c r="T5" s="55">
        <v>340</v>
      </c>
      <c r="U5" s="54" t="s">
        <v>33</v>
      </c>
      <c r="V5" s="54" t="s">
        <v>37</v>
      </c>
      <c r="W5" s="53">
        <v>120</v>
      </c>
      <c r="X5" s="54" t="s">
        <v>35</v>
      </c>
      <c r="Y5" s="51">
        <v>594.05940999999996</v>
      </c>
      <c r="Z5" s="52">
        <v>71287.13</v>
      </c>
      <c r="AA5" s="52">
        <v>712.87</v>
      </c>
      <c r="AB5" s="68">
        <v>72000</v>
      </c>
      <c r="AC5" t="s">
        <v>39</v>
      </c>
    </row>
    <row r="6" spans="2:29" x14ac:dyDescent="0.25">
      <c r="B6" s="7">
        <v>46025</v>
      </c>
      <c r="C6" s="8">
        <v>1100</v>
      </c>
      <c r="D6" s="9"/>
      <c r="E6" s="10">
        <v>21.5</v>
      </c>
      <c r="F6" s="33">
        <f t="shared" si="0"/>
        <v>23650</v>
      </c>
      <c r="G6" s="11"/>
      <c r="H6" s="12" t="s">
        <v>8</v>
      </c>
      <c r="I6" s="13"/>
      <c r="J6" s="14">
        <v>12357.24</v>
      </c>
      <c r="L6" s="62" t="s">
        <v>43</v>
      </c>
      <c r="M6" s="62" t="s">
        <v>47</v>
      </c>
      <c r="N6" s="63">
        <v>-150000</v>
      </c>
      <c r="P6" s="66">
        <v>45955</v>
      </c>
      <c r="Q6" s="62"/>
      <c r="R6" s="62"/>
      <c r="S6" s="62"/>
      <c r="T6" s="62"/>
      <c r="U6" s="62"/>
      <c r="V6" s="62" t="s">
        <v>52</v>
      </c>
      <c r="W6" s="62"/>
      <c r="X6" s="62"/>
      <c r="Y6" s="62"/>
      <c r="Z6" s="62"/>
      <c r="AA6" s="62"/>
      <c r="AB6" s="63">
        <v>-100000</v>
      </c>
    </row>
    <row r="7" spans="2:29" x14ac:dyDescent="0.25">
      <c r="B7" s="7">
        <v>46026</v>
      </c>
      <c r="C7" s="8">
        <v>757</v>
      </c>
      <c r="D7" s="9"/>
      <c r="E7" s="10">
        <v>21.5</v>
      </c>
      <c r="F7" s="33">
        <f t="shared" si="0"/>
        <v>16275.5</v>
      </c>
      <c r="G7" s="11"/>
      <c r="H7" s="12" t="s">
        <v>9</v>
      </c>
      <c r="I7" s="13"/>
      <c r="J7" s="14">
        <f>'ARALIK 2025'!J39*-1</f>
        <v>-20933.138559500105</v>
      </c>
      <c r="L7" s="62" t="s">
        <v>44</v>
      </c>
      <c r="M7" s="62" t="s">
        <v>48</v>
      </c>
      <c r="N7" s="63">
        <v>-150000</v>
      </c>
      <c r="P7" s="66">
        <v>45955</v>
      </c>
      <c r="Q7" s="62"/>
      <c r="R7" s="62"/>
      <c r="S7" s="62"/>
      <c r="T7" s="62"/>
      <c r="U7" s="62"/>
      <c r="V7" s="62" t="s">
        <v>52</v>
      </c>
      <c r="W7" s="62"/>
      <c r="X7" s="62"/>
      <c r="Y7" s="62"/>
      <c r="Z7" s="62"/>
      <c r="AA7" s="62"/>
      <c r="AB7" s="63">
        <v>-42000</v>
      </c>
    </row>
    <row r="8" spans="2:29" x14ac:dyDescent="0.25">
      <c r="B8" s="7">
        <v>46027</v>
      </c>
      <c r="C8" s="8">
        <v>916</v>
      </c>
      <c r="D8" s="9"/>
      <c r="E8" s="10">
        <v>21.5</v>
      </c>
      <c r="F8" s="33">
        <f t="shared" si="0"/>
        <v>19694</v>
      </c>
      <c r="G8" s="15"/>
      <c r="H8" s="16"/>
      <c r="I8" s="17"/>
      <c r="J8" s="18"/>
      <c r="L8" s="17"/>
      <c r="M8" s="17"/>
      <c r="N8" s="59"/>
      <c r="P8" s="75">
        <v>45951</v>
      </c>
      <c r="Q8" s="17">
        <f>R8-P8</f>
        <v>30</v>
      </c>
      <c r="R8" s="56">
        <v>45981</v>
      </c>
      <c r="S8" s="17" t="s">
        <v>38</v>
      </c>
      <c r="T8" s="74">
        <v>397</v>
      </c>
      <c r="U8" s="54" t="s">
        <v>33</v>
      </c>
      <c r="V8" s="73" t="s">
        <v>34</v>
      </c>
      <c r="W8" s="72">
        <v>40</v>
      </c>
      <c r="X8" s="73" t="s">
        <v>35</v>
      </c>
      <c r="Y8" s="71">
        <v>770</v>
      </c>
      <c r="Z8" s="70">
        <v>30800</v>
      </c>
      <c r="AA8" s="69"/>
      <c r="AB8" s="83">
        <v>30800</v>
      </c>
      <c r="AC8" t="s">
        <v>53</v>
      </c>
    </row>
    <row r="9" spans="2:29" x14ac:dyDescent="0.25">
      <c r="B9" s="7">
        <v>46028</v>
      </c>
      <c r="C9" s="8">
        <v>925</v>
      </c>
      <c r="D9" s="9"/>
      <c r="E9" s="10">
        <v>21.5</v>
      </c>
      <c r="F9" s="33">
        <f t="shared" si="0"/>
        <v>19887.5</v>
      </c>
      <c r="G9" s="15"/>
      <c r="H9" s="16"/>
      <c r="I9" s="17"/>
      <c r="J9" s="18"/>
      <c r="L9" s="60">
        <v>46080</v>
      </c>
      <c r="M9" s="12" t="s">
        <v>74</v>
      </c>
      <c r="N9" s="14">
        <v>250000</v>
      </c>
      <c r="P9" s="75">
        <v>45951</v>
      </c>
      <c r="Q9" s="17">
        <f>R9-P9</f>
        <v>30</v>
      </c>
      <c r="R9" s="56">
        <v>45981</v>
      </c>
      <c r="S9" s="17" t="s">
        <v>38</v>
      </c>
      <c r="T9" s="74">
        <v>397</v>
      </c>
      <c r="U9" s="54" t="s">
        <v>33</v>
      </c>
      <c r="V9" s="73" t="s">
        <v>36</v>
      </c>
      <c r="W9" s="72">
        <v>30</v>
      </c>
      <c r="X9" s="73" t="s">
        <v>35</v>
      </c>
      <c r="Y9" s="71">
        <v>710</v>
      </c>
      <c r="Z9" s="70">
        <v>21300</v>
      </c>
      <c r="AA9" s="69"/>
      <c r="AB9" s="83">
        <v>21300</v>
      </c>
      <c r="AC9" t="s">
        <v>53</v>
      </c>
    </row>
    <row r="10" spans="2:29" x14ac:dyDescent="0.25">
      <c r="B10" s="7">
        <v>46029</v>
      </c>
      <c r="C10" s="8">
        <v>918</v>
      </c>
      <c r="D10" s="9"/>
      <c r="E10" s="10">
        <v>21.5</v>
      </c>
      <c r="F10" s="33">
        <f t="shared" si="0"/>
        <v>19737</v>
      </c>
      <c r="G10" s="15"/>
      <c r="H10" s="16"/>
      <c r="I10" s="17"/>
      <c r="J10" s="18"/>
      <c r="L10" s="60">
        <v>46085</v>
      </c>
      <c r="M10" s="12" t="s">
        <v>76</v>
      </c>
      <c r="N10" s="14">
        <v>350000</v>
      </c>
      <c r="P10" s="75">
        <v>45951</v>
      </c>
      <c r="Q10" s="17">
        <f>R10-P10</f>
        <v>30</v>
      </c>
      <c r="R10" s="56">
        <v>45981</v>
      </c>
      <c r="S10" s="17" t="s">
        <v>38</v>
      </c>
      <c r="T10" s="74">
        <v>397</v>
      </c>
      <c r="U10" s="54" t="s">
        <v>33</v>
      </c>
      <c r="V10" s="73" t="s">
        <v>37</v>
      </c>
      <c r="W10" s="72">
        <v>100</v>
      </c>
      <c r="X10" s="73" t="s">
        <v>35</v>
      </c>
      <c r="Y10" s="71">
        <v>594.05940999999996</v>
      </c>
      <c r="Z10" s="70">
        <v>59405.94</v>
      </c>
      <c r="AA10" s="70">
        <v>594.05999999999995</v>
      </c>
      <c r="AB10" s="83">
        <v>60000</v>
      </c>
      <c r="AC10" t="s">
        <v>53</v>
      </c>
    </row>
    <row r="11" spans="2:29" x14ac:dyDescent="0.25">
      <c r="B11" s="7">
        <v>46030</v>
      </c>
      <c r="C11" s="8">
        <v>921</v>
      </c>
      <c r="D11" s="9"/>
      <c r="E11" s="10">
        <v>21.5</v>
      </c>
      <c r="F11" s="33">
        <f t="shared" si="0"/>
        <v>19801.5</v>
      </c>
      <c r="G11" s="15">
        <v>46059</v>
      </c>
      <c r="H11" s="16" t="s">
        <v>58</v>
      </c>
      <c r="I11" s="17"/>
      <c r="J11" s="18">
        <v>300000</v>
      </c>
      <c r="L11" t="s">
        <v>77</v>
      </c>
      <c r="M11" s="58">
        <v>150000</v>
      </c>
      <c r="P11" s="66">
        <v>45988</v>
      </c>
      <c r="Q11" s="62"/>
      <c r="R11" s="62"/>
      <c r="S11" s="62"/>
      <c r="T11" s="62"/>
      <c r="U11" s="62"/>
      <c r="V11" s="62" t="s">
        <v>59</v>
      </c>
      <c r="W11" s="62"/>
      <c r="X11" s="62"/>
      <c r="Y11" s="62"/>
      <c r="Z11" s="62"/>
      <c r="AA11" s="62"/>
      <c r="AB11" s="63">
        <v>-73000</v>
      </c>
    </row>
    <row r="12" spans="2:29" x14ac:dyDescent="0.25">
      <c r="B12" s="7">
        <v>46031</v>
      </c>
      <c r="C12" s="8">
        <v>936</v>
      </c>
      <c r="D12" s="9"/>
      <c r="E12" s="10">
        <v>21.5</v>
      </c>
      <c r="F12" s="33">
        <f t="shared" si="0"/>
        <v>20124</v>
      </c>
      <c r="G12" s="15">
        <v>46070</v>
      </c>
      <c r="H12" s="16" t="s">
        <v>74</v>
      </c>
      <c r="I12" s="17"/>
      <c r="J12" s="18">
        <v>300000</v>
      </c>
      <c r="L12" t="s">
        <v>78</v>
      </c>
      <c r="M12" s="58">
        <v>150000</v>
      </c>
      <c r="P12" s="66">
        <v>45996</v>
      </c>
      <c r="Q12" s="62"/>
      <c r="R12" s="62"/>
      <c r="S12" s="62"/>
      <c r="T12" s="62"/>
      <c r="U12" s="62"/>
      <c r="V12" s="93" t="s">
        <v>67</v>
      </c>
      <c r="W12" s="62"/>
      <c r="X12" s="62"/>
      <c r="Y12" s="62"/>
      <c r="Z12" s="62"/>
      <c r="AA12" s="62"/>
      <c r="AB12" s="94">
        <v>-39100</v>
      </c>
    </row>
    <row r="13" spans="2:29" x14ac:dyDescent="0.25">
      <c r="B13" s="7">
        <v>46032</v>
      </c>
      <c r="C13" s="8">
        <v>914</v>
      </c>
      <c r="D13" s="9"/>
      <c r="E13" s="10">
        <v>21.5</v>
      </c>
      <c r="F13" s="33">
        <f t="shared" si="0"/>
        <v>19651</v>
      </c>
      <c r="G13" s="19"/>
      <c r="H13" s="16"/>
      <c r="I13" s="17"/>
      <c r="J13" s="18"/>
      <c r="L13" t="s">
        <v>79</v>
      </c>
      <c r="M13" s="58">
        <v>150000</v>
      </c>
      <c r="P13" s="82">
        <v>45978</v>
      </c>
      <c r="Q13" s="17">
        <f>R13-P13</f>
        <v>13</v>
      </c>
      <c r="R13" s="56">
        <v>45991</v>
      </c>
      <c r="S13" s="17" t="s">
        <v>38</v>
      </c>
      <c r="T13" s="81">
        <v>467</v>
      </c>
      <c r="U13" s="54" t="s">
        <v>33</v>
      </c>
      <c r="V13" s="80" t="s">
        <v>34</v>
      </c>
      <c r="W13" s="79">
        <v>60</v>
      </c>
      <c r="X13" s="80" t="s">
        <v>35</v>
      </c>
      <c r="Y13" s="78">
        <v>770</v>
      </c>
      <c r="Z13" s="77">
        <v>46200</v>
      </c>
      <c r="AA13" s="76"/>
      <c r="AB13" s="84">
        <v>46200</v>
      </c>
      <c r="AC13" t="s">
        <v>56</v>
      </c>
    </row>
    <row r="14" spans="2:29" x14ac:dyDescent="0.25">
      <c r="B14" s="7">
        <v>46033</v>
      </c>
      <c r="C14" s="8">
        <v>926</v>
      </c>
      <c r="D14" s="9"/>
      <c r="E14" s="10">
        <v>21.5</v>
      </c>
      <c r="F14" s="33">
        <f t="shared" si="0"/>
        <v>19909</v>
      </c>
      <c r="G14" s="15"/>
      <c r="H14" s="16"/>
      <c r="I14" s="17"/>
      <c r="J14" s="18"/>
      <c r="L14" t="s">
        <v>80</v>
      </c>
      <c r="M14" s="58">
        <v>150000</v>
      </c>
      <c r="P14" s="82">
        <v>45978</v>
      </c>
      <c r="Q14" s="17">
        <f>R14-P14</f>
        <v>13</v>
      </c>
      <c r="R14" s="56">
        <v>45991</v>
      </c>
      <c r="S14" s="17" t="s">
        <v>38</v>
      </c>
      <c r="T14" s="81">
        <v>467</v>
      </c>
      <c r="U14" s="54" t="s">
        <v>33</v>
      </c>
      <c r="V14" s="80" t="s">
        <v>36</v>
      </c>
      <c r="W14" s="79">
        <v>60</v>
      </c>
      <c r="X14" s="80" t="s">
        <v>35</v>
      </c>
      <c r="Y14" s="78">
        <v>710</v>
      </c>
      <c r="Z14" s="77">
        <v>42600</v>
      </c>
      <c r="AA14" s="76"/>
      <c r="AB14" s="84">
        <v>42600</v>
      </c>
      <c r="AC14" t="s">
        <v>56</v>
      </c>
    </row>
    <row r="15" spans="2:29" x14ac:dyDescent="0.25">
      <c r="B15" s="7">
        <v>46034</v>
      </c>
      <c r="C15" s="8">
        <v>950</v>
      </c>
      <c r="D15" s="9"/>
      <c r="E15" s="10">
        <v>21.5</v>
      </c>
      <c r="F15" s="33">
        <f t="shared" si="0"/>
        <v>20425</v>
      </c>
      <c r="G15" s="15"/>
      <c r="H15" s="16"/>
      <c r="I15" s="17"/>
      <c r="J15" s="18"/>
      <c r="P15" s="82">
        <v>45978</v>
      </c>
      <c r="Q15" s="17">
        <f>R15-P15</f>
        <v>13</v>
      </c>
      <c r="R15" s="56">
        <v>45991</v>
      </c>
      <c r="S15" s="17" t="s">
        <v>38</v>
      </c>
      <c r="T15" s="81">
        <v>467</v>
      </c>
      <c r="U15" s="54" t="s">
        <v>33</v>
      </c>
      <c r="V15" s="80" t="s">
        <v>54</v>
      </c>
      <c r="W15" s="79">
        <v>20</v>
      </c>
      <c r="X15" s="80" t="s">
        <v>35</v>
      </c>
      <c r="Y15" s="78">
        <v>1100</v>
      </c>
      <c r="Z15" s="77">
        <v>22000</v>
      </c>
      <c r="AA15" s="76"/>
      <c r="AB15" s="84">
        <v>22000</v>
      </c>
      <c r="AC15" t="s">
        <v>56</v>
      </c>
    </row>
    <row r="16" spans="2:29" x14ac:dyDescent="0.25">
      <c r="B16" s="7">
        <v>46035</v>
      </c>
      <c r="C16" s="8">
        <v>893</v>
      </c>
      <c r="D16" s="9"/>
      <c r="E16" s="10">
        <v>21.5</v>
      </c>
      <c r="F16" s="33">
        <f t="shared" si="0"/>
        <v>19199.5</v>
      </c>
      <c r="G16" s="19"/>
      <c r="H16" s="16"/>
      <c r="I16" s="17"/>
      <c r="J16" s="18"/>
      <c r="P16" s="66">
        <v>46013</v>
      </c>
      <c r="Q16" s="62"/>
      <c r="R16" s="62"/>
      <c r="S16" s="62"/>
      <c r="T16" s="62"/>
      <c r="U16" s="62"/>
      <c r="V16" s="62" t="s">
        <v>52</v>
      </c>
      <c r="W16" s="62"/>
      <c r="X16" s="62"/>
      <c r="Y16" s="62"/>
      <c r="Z16" s="62"/>
      <c r="AA16" s="62"/>
      <c r="AB16" s="63">
        <v>-110952</v>
      </c>
    </row>
    <row r="17" spans="2:29" x14ac:dyDescent="0.25">
      <c r="B17" s="7">
        <v>46036</v>
      </c>
      <c r="C17" s="8">
        <v>927</v>
      </c>
      <c r="D17" s="9"/>
      <c r="E17" s="10">
        <v>21.5</v>
      </c>
      <c r="F17" s="33">
        <f t="shared" si="0"/>
        <v>19930.5</v>
      </c>
      <c r="G17" s="19"/>
      <c r="H17" s="16"/>
      <c r="I17" s="17"/>
      <c r="J17" s="18"/>
      <c r="P17" s="82">
        <v>45978</v>
      </c>
      <c r="Q17" s="17">
        <f>R17-P17</f>
        <v>44</v>
      </c>
      <c r="R17" s="56">
        <v>46022</v>
      </c>
      <c r="S17" s="17" t="s">
        <v>38</v>
      </c>
      <c r="T17" s="81">
        <v>467</v>
      </c>
      <c r="U17" s="54" t="s">
        <v>33</v>
      </c>
      <c r="V17" s="80" t="s">
        <v>55</v>
      </c>
      <c r="W17" s="79">
        <v>200</v>
      </c>
      <c r="X17" s="80" t="s">
        <v>35</v>
      </c>
      <c r="Y17" s="78">
        <v>760</v>
      </c>
      <c r="Z17" s="77">
        <v>152000</v>
      </c>
      <c r="AA17" s="76"/>
      <c r="AB17" s="84">
        <v>152000</v>
      </c>
      <c r="AC17" t="s">
        <v>57</v>
      </c>
    </row>
    <row r="18" spans="2:29" x14ac:dyDescent="0.25">
      <c r="B18" s="7">
        <v>46037</v>
      </c>
      <c r="C18" s="8">
        <v>936</v>
      </c>
      <c r="D18" s="9"/>
      <c r="E18" s="10">
        <v>21.5</v>
      </c>
      <c r="F18" s="33">
        <f t="shared" si="0"/>
        <v>20124</v>
      </c>
      <c r="G18" s="19"/>
      <c r="H18" s="16"/>
      <c r="I18" s="17"/>
      <c r="J18" s="18"/>
      <c r="P18" s="91">
        <v>46006</v>
      </c>
      <c r="Q18" s="17">
        <f>R18-P18</f>
        <v>16</v>
      </c>
      <c r="R18" s="56">
        <v>46022</v>
      </c>
      <c r="S18" s="17" t="s">
        <v>38</v>
      </c>
      <c r="T18" s="90">
        <v>536</v>
      </c>
      <c r="U18" s="54" t="s">
        <v>33</v>
      </c>
      <c r="V18" s="89" t="s">
        <v>61</v>
      </c>
      <c r="W18" s="88">
        <v>50</v>
      </c>
      <c r="X18" s="89" t="s">
        <v>35</v>
      </c>
      <c r="Y18" s="87">
        <v>653.46534999999994</v>
      </c>
      <c r="Z18" s="86">
        <v>32673.27</v>
      </c>
      <c r="AA18" s="86">
        <v>326.73</v>
      </c>
      <c r="AB18" s="86">
        <v>33000</v>
      </c>
      <c r="AC18" s="92" t="s">
        <v>62</v>
      </c>
    </row>
    <row r="19" spans="2:29" x14ac:dyDescent="0.25">
      <c r="B19" s="7">
        <v>46038</v>
      </c>
      <c r="C19" s="8">
        <v>946</v>
      </c>
      <c r="D19" s="9"/>
      <c r="E19" s="10">
        <v>21.5</v>
      </c>
      <c r="F19" s="33">
        <f t="shared" si="0"/>
        <v>20339</v>
      </c>
      <c r="G19" s="19"/>
      <c r="H19" s="16"/>
      <c r="I19" s="17"/>
      <c r="J19" s="18"/>
      <c r="P19" s="91">
        <v>46006</v>
      </c>
      <c r="Q19" s="17">
        <f>R19-P19</f>
        <v>16</v>
      </c>
      <c r="R19" s="56">
        <v>46022</v>
      </c>
      <c r="S19" s="17" t="s">
        <v>38</v>
      </c>
      <c r="T19" s="90">
        <v>536</v>
      </c>
      <c r="U19" s="54" t="s">
        <v>33</v>
      </c>
      <c r="V19" s="89" t="s">
        <v>63</v>
      </c>
      <c r="W19" s="88">
        <v>60</v>
      </c>
      <c r="X19" s="89" t="s">
        <v>35</v>
      </c>
      <c r="Y19" s="87">
        <v>15.8</v>
      </c>
      <c r="Z19" s="86">
        <v>47400</v>
      </c>
      <c r="AA19" s="85"/>
      <c r="AB19" s="86">
        <v>47400</v>
      </c>
      <c r="AC19" s="92" t="s">
        <v>62</v>
      </c>
    </row>
    <row r="20" spans="2:29" x14ac:dyDescent="0.25">
      <c r="B20" s="7">
        <v>46039</v>
      </c>
      <c r="C20" s="8">
        <v>964.5</v>
      </c>
      <c r="D20" s="9"/>
      <c r="E20" s="10">
        <v>21.5</v>
      </c>
      <c r="F20" s="33">
        <f t="shared" si="0"/>
        <v>20736.75</v>
      </c>
      <c r="G20" s="19"/>
      <c r="H20" s="16"/>
      <c r="I20" s="17"/>
      <c r="J20" s="18"/>
      <c r="P20" s="91">
        <v>46006</v>
      </c>
      <c r="Q20" s="17">
        <f>R20-P20</f>
        <v>16</v>
      </c>
      <c r="R20" s="56">
        <v>46022</v>
      </c>
      <c r="S20" s="17" t="s">
        <v>38</v>
      </c>
      <c r="T20" s="90">
        <v>536</v>
      </c>
      <c r="U20" s="54" t="s">
        <v>33</v>
      </c>
      <c r="V20" s="89" t="s">
        <v>64</v>
      </c>
      <c r="W20" s="88">
        <v>35</v>
      </c>
      <c r="X20" s="89" t="s">
        <v>35</v>
      </c>
      <c r="Y20" s="87">
        <v>22</v>
      </c>
      <c r="Z20" s="86">
        <v>38500</v>
      </c>
      <c r="AA20" s="85"/>
      <c r="AB20" s="86">
        <v>38500</v>
      </c>
      <c r="AC20" s="92" t="s">
        <v>62</v>
      </c>
    </row>
    <row r="21" spans="2:29" x14ac:dyDescent="0.25">
      <c r="B21" s="7">
        <v>46040</v>
      </c>
      <c r="C21" s="8">
        <v>974</v>
      </c>
      <c r="D21" s="9"/>
      <c r="E21" s="10">
        <v>21.5</v>
      </c>
      <c r="F21" s="33">
        <f t="shared" si="0"/>
        <v>20941</v>
      </c>
      <c r="G21" s="19"/>
      <c r="H21" s="16"/>
      <c r="I21" s="17"/>
      <c r="J21" s="18"/>
      <c r="P21" s="66">
        <v>46043</v>
      </c>
      <c r="Q21" s="62"/>
      <c r="R21" s="62"/>
      <c r="S21" s="62"/>
      <c r="T21" s="62"/>
      <c r="U21" s="62"/>
      <c r="V21" s="103" t="s">
        <v>52</v>
      </c>
      <c r="W21" s="62"/>
      <c r="X21" s="62"/>
      <c r="Y21" s="62"/>
      <c r="Z21" s="62"/>
      <c r="AA21" s="62"/>
      <c r="AB21" s="63">
        <v>-88848</v>
      </c>
    </row>
    <row r="22" spans="2:29" x14ac:dyDescent="0.25">
      <c r="B22" s="7">
        <v>46041</v>
      </c>
      <c r="C22" s="8">
        <v>999</v>
      </c>
      <c r="D22" s="9"/>
      <c r="E22" s="10">
        <v>21.5</v>
      </c>
      <c r="F22" s="33">
        <f t="shared" si="0"/>
        <v>21478.5</v>
      </c>
      <c r="G22" s="19"/>
      <c r="H22" s="16"/>
      <c r="I22" s="17"/>
      <c r="J22" s="18"/>
      <c r="P22" s="66">
        <v>46048</v>
      </c>
      <c r="Q22" s="62"/>
      <c r="R22" s="62"/>
      <c r="S22" s="62"/>
      <c r="T22" s="62"/>
      <c r="U22" s="62"/>
      <c r="V22" s="113" t="s">
        <v>72</v>
      </c>
      <c r="W22" s="62"/>
      <c r="X22" s="62"/>
      <c r="Y22" s="62"/>
      <c r="Z22" s="62"/>
      <c r="AA22" s="62"/>
      <c r="AB22" s="114">
        <v>-150000</v>
      </c>
    </row>
    <row r="23" spans="2:29" x14ac:dyDescent="0.25">
      <c r="B23" s="7">
        <v>46042</v>
      </c>
      <c r="C23" s="8">
        <v>972</v>
      </c>
      <c r="D23" s="9"/>
      <c r="E23" s="10">
        <v>21.5</v>
      </c>
      <c r="F23" s="33">
        <f t="shared" si="0"/>
        <v>20898</v>
      </c>
      <c r="G23" s="19"/>
      <c r="H23" s="16"/>
      <c r="I23" s="17"/>
      <c r="J23" s="18"/>
      <c r="P23" s="91">
        <v>46006</v>
      </c>
      <c r="Q23" s="17">
        <f>R23-P23</f>
        <v>47</v>
      </c>
      <c r="R23" s="56">
        <v>46053</v>
      </c>
      <c r="S23" s="17" t="s">
        <v>38</v>
      </c>
      <c r="T23" s="90">
        <v>536</v>
      </c>
      <c r="U23" s="54" t="s">
        <v>33</v>
      </c>
      <c r="V23" s="89" t="s">
        <v>65</v>
      </c>
      <c r="W23" s="88">
        <v>60</v>
      </c>
      <c r="X23" s="89" t="s">
        <v>35</v>
      </c>
      <c r="Y23" s="87">
        <v>730</v>
      </c>
      <c r="Z23" s="86">
        <v>43800</v>
      </c>
      <c r="AA23" s="85"/>
      <c r="AB23" s="86">
        <v>43800</v>
      </c>
      <c r="AC23" s="92" t="s">
        <v>66</v>
      </c>
    </row>
    <row r="24" spans="2:29" x14ac:dyDescent="0.25">
      <c r="B24" s="7">
        <v>46043</v>
      </c>
      <c r="C24" s="8">
        <v>1004</v>
      </c>
      <c r="D24" s="9"/>
      <c r="E24" s="10">
        <v>21.5</v>
      </c>
      <c r="F24" s="33">
        <f t="shared" si="0"/>
        <v>21586</v>
      </c>
      <c r="G24" s="19"/>
      <c r="H24" s="16"/>
      <c r="I24" s="17"/>
      <c r="J24" s="18"/>
      <c r="P24" s="91">
        <v>46006</v>
      </c>
      <c r="Q24" s="17">
        <f>R24-P24</f>
        <v>47</v>
      </c>
      <c r="R24" s="56">
        <v>46053</v>
      </c>
      <c r="S24" s="17" t="s">
        <v>38</v>
      </c>
      <c r="T24" s="90">
        <v>536</v>
      </c>
      <c r="U24" s="54" t="s">
        <v>33</v>
      </c>
      <c r="V24" s="89" t="s">
        <v>55</v>
      </c>
      <c r="W24" s="88">
        <v>130</v>
      </c>
      <c r="X24" s="89" t="s">
        <v>35</v>
      </c>
      <c r="Y24" s="87">
        <v>775</v>
      </c>
      <c r="Z24" s="86">
        <v>131750</v>
      </c>
      <c r="AA24" s="85"/>
      <c r="AB24" s="86">
        <v>100750</v>
      </c>
      <c r="AC24" s="92" t="s">
        <v>66</v>
      </c>
    </row>
    <row r="25" spans="2:29" x14ac:dyDescent="0.25">
      <c r="B25" s="7">
        <v>46044</v>
      </c>
      <c r="C25" s="8">
        <v>976</v>
      </c>
      <c r="D25" s="9"/>
      <c r="E25" s="10">
        <v>25</v>
      </c>
      <c r="F25" s="33">
        <f t="shared" si="0"/>
        <v>24400</v>
      </c>
      <c r="G25" s="19"/>
      <c r="H25" s="16"/>
      <c r="I25" s="17"/>
      <c r="J25" s="18"/>
      <c r="P25" s="102">
        <v>46031</v>
      </c>
      <c r="Q25" s="17">
        <f>R25-P25</f>
        <v>22</v>
      </c>
      <c r="R25" s="56">
        <v>46053</v>
      </c>
      <c r="S25" s="17" t="s">
        <v>38</v>
      </c>
      <c r="T25" s="101">
        <v>14</v>
      </c>
      <c r="U25" s="100" t="s">
        <v>33</v>
      </c>
      <c r="V25" s="100" t="s">
        <v>61</v>
      </c>
      <c r="W25" s="99">
        <v>40</v>
      </c>
      <c r="X25" s="100" t="s">
        <v>35</v>
      </c>
      <c r="Y25" s="98">
        <v>693.06930999999997</v>
      </c>
      <c r="Z25" s="97">
        <v>27722.77</v>
      </c>
      <c r="AA25" s="97">
        <v>277.23</v>
      </c>
      <c r="AB25" s="97">
        <v>28000</v>
      </c>
      <c r="AC25" s="92" t="s">
        <v>66</v>
      </c>
    </row>
    <row r="26" spans="2:29" x14ac:dyDescent="0.25">
      <c r="B26" s="7">
        <v>46045</v>
      </c>
      <c r="C26" s="8">
        <v>1005</v>
      </c>
      <c r="D26" s="9"/>
      <c r="E26" s="10">
        <v>25</v>
      </c>
      <c r="F26" s="33">
        <f t="shared" si="0"/>
        <v>25125</v>
      </c>
      <c r="G26" s="19"/>
      <c r="H26" s="16"/>
      <c r="I26" s="17"/>
      <c r="J26" s="18"/>
      <c r="P26" s="102">
        <v>46031</v>
      </c>
      <c r="Q26" s="17">
        <f>R26-P26</f>
        <v>22</v>
      </c>
      <c r="R26" s="56">
        <v>46053</v>
      </c>
      <c r="S26" s="17" t="s">
        <v>38</v>
      </c>
      <c r="T26" s="101">
        <v>14</v>
      </c>
      <c r="U26" s="100" t="s">
        <v>33</v>
      </c>
      <c r="V26" s="100" t="s">
        <v>63</v>
      </c>
      <c r="W26" s="95">
        <v>3500</v>
      </c>
      <c r="X26" s="100" t="s">
        <v>12</v>
      </c>
      <c r="Y26" s="98">
        <v>16.899999999999999</v>
      </c>
      <c r="Z26" s="97">
        <v>59150</v>
      </c>
      <c r="AA26" s="96"/>
      <c r="AB26" s="97">
        <v>59150</v>
      </c>
      <c r="AC26" s="92" t="s">
        <v>66</v>
      </c>
    </row>
    <row r="27" spans="2:29" x14ac:dyDescent="0.25">
      <c r="B27" s="7">
        <v>46046</v>
      </c>
      <c r="C27" s="8">
        <v>998</v>
      </c>
      <c r="D27" s="9"/>
      <c r="E27" s="10">
        <v>25</v>
      </c>
      <c r="F27" s="33">
        <f t="shared" si="0"/>
        <v>24950</v>
      </c>
      <c r="G27" s="19"/>
      <c r="H27" s="16"/>
      <c r="I27" s="17"/>
      <c r="J27" s="18"/>
      <c r="P27" s="112">
        <v>46042</v>
      </c>
      <c r="Q27" s="17">
        <f>R27-P27</f>
        <v>11</v>
      </c>
      <c r="R27" s="56">
        <v>46053</v>
      </c>
      <c r="S27" s="17" t="s">
        <v>69</v>
      </c>
      <c r="T27" s="111">
        <v>43</v>
      </c>
      <c r="U27" s="110" t="s">
        <v>33</v>
      </c>
      <c r="V27" s="110" t="s">
        <v>68</v>
      </c>
      <c r="W27" s="109">
        <v>1500</v>
      </c>
      <c r="X27" s="110" t="s">
        <v>12</v>
      </c>
      <c r="Y27" s="108">
        <v>23.6</v>
      </c>
      <c r="Z27" s="107">
        <v>35400</v>
      </c>
      <c r="AA27" s="105"/>
      <c r="AB27" s="107">
        <v>35400</v>
      </c>
      <c r="AC27" s="92" t="s">
        <v>66</v>
      </c>
    </row>
    <row r="28" spans="2:29" x14ac:dyDescent="0.25">
      <c r="B28" s="7">
        <v>46047</v>
      </c>
      <c r="C28" s="8">
        <v>959</v>
      </c>
      <c r="D28" s="9"/>
      <c r="E28" s="10">
        <v>25</v>
      </c>
      <c r="F28" s="33">
        <f t="shared" si="0"/>
        <v>23975</v>
      </c>
      <c r="G28" s="19"/>
      <c r="H28" s="16"/>
      <c r="I28" s="17"/>
      <c r="J28" s="18"/>
    </row>
    <row r="29" spans="2:29" x14ac:dyDescent="0.25">
      <c r="B29" s="7">
        <v>46048</v>
      </c>
      <c r="C29" s="8">
        <v>964</v>
      </c>
      <c r="D29" s="9"/>
      <c r="E29" s="10">
        <v>25</v>
      </c>
      <c r="F29" s="33">
        <f t="shared" si="0"/>
        <v>24100</v>
      </c>
      <c r="G29" s="19"/>
      <c r="H29" s="16"/>
      <c r="I29" s="17"/>
      <c r="J29" s="18"/>
      <c r="P29" s="112">
        <v>46042</v>
      </c>
      <c r="Q29" s="17">
        <f>R29-P29</f>
        <v>39</v>
      </c>
      <c r="R29" s="56">
        <v>46081</v>
      </c>
      <c r="S29" s="17" t="s">
        <v>69</v>
      </c>
      <c r="T29" s="111">
        <v>43</v>
      </c>
      <c r="U29" s="110" t="s">
        <v>33</v>
      </c>
      <c r="V29" s="110" t="s">
        <v>65</v>
      </c>
      <c r="W29" s="106">
        <v>60</v>
      </c>
      <c r="X29" s="110" t="s">
        <v>35</v>
      </c>
      <c r="Y29" s="108">
        <v>760</v>
      </c>
      <c r="Z29" s="107">
        <v>45600</v>
      </c>
      <c r="AA29" s="105"/>
      <c r="AB29" s="107">
        <v>45600</v>
      </c>
      <c r="AC29" s="104" t="s">
        <v>70</v>
      </c>
    </row>
    <row r="30" spans="2:29" x14ac:dyDescent="0.25">
      <c r="B30" s="7">
        <v>46049</v>
      </c>
      <c r="C30" s="8">
        <v>972</v>
      </c>
      <c r="D30" s="9"/>
      <c r="E30" s="10">
        <v>25</v>
      </c>
      <c r="F30" s="33">
        <f t="shared" si="0"/>
        <v>24300</v>
      </c>
      <c r="G30" s="19"/>
      <c r="H30" s="16"/>
      <c r="I30" s="17"/>
      <c r="J30" s="18"/>
      <c r="P30" s="112">
        <v>46042</v>
      </c>
      <c r="Q30" s="17">
        <f>R30-P30</f>
        <v>39</v>
      </c>
      <c r="R30" s="56">
        <v>46081</v>
      </c>
      <c r="S30" s="17" t="s">
        <v>69</v>
      </c>
      <c r="T30" s="111">
        <v>43</v>
      </c>
      <c r="U30" s="110" t="s">
        <v>33</v>
      </c>
      <c r="V30" s="110" t="s">
        <v>55</v>
      </c>
      <c r="W30" s="106">
        <v>170</v>
      </c>
      <c r="X30" s="110" t="s">
        <v>35</v>
      </c>
      <c r="Y30" s="108">
        <v>800</v>
      </c>
      <c r="Z30" s="107">
        <v>136000</v>
      </c>
      <c r="AA30" s="105"/>
      <c r="AB30" s="107">
        <v>136000</v>
      </c>
      <c r="AC30" s="104" t="s">
        <v>70</v>
      </c>
    </row>
    <row r="31" spans="2:29" x14ac:dyDescent="0.25">
      <c r="B31" s="7">
        <v>46050</v>
      </c>
      <c r="C31" s="8">
        <v>983</v>
      </c>
      <c r="D31" s="9"/>
      <c r="E31" s="10">
        <v>25</v>
      </c>
      <c r="F31" s="33">
        <f t="shared" si="0"/>
        <v>24575</v>
      </c>
      <c r="G31" s="19"/>
      <c r="H31" s="16"/>
      <c r="I31" s="17"/>
      <c r="J31" s="18"/>
    </row>
    <row r="32" spans="2:29" x14ac:dyDescent="0.25">
      <c r="B32" s="7">
        <v>46051</v>
      </c>
      <c r="C32" s="8">
        <v>983</v>
      </c>
      <c r="D32" s="9"/>
      <c r="E32" s="10">
        <v>25</v>
      </c>
      <c r="F32" s="33">
        <f t="shared" si="0"/>
        <v>24575</v>
      </c>
      <c r="G32" s="19"/>
      <c r="H32" s="16"/>
      <c r="I32" s="17"/>
      <c r="J32" s="18"/>
    </row>
    <row r="33" spans="2:12" x14ac:dyDescent="0.25">
      <c r="B33" s="7">
        <v>46052</v>
      </c>
      <c r="C33" s="8">
        <v>930</v>
      </c>
      <c r="D33" s="9"/>
      <c r="E33" s="10">
        <v>25</v>
      </c>
      <c r="F33" s="33">
        <f t="shared" si="0"/>
        <v>23250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950.5</v>
      </c>
      <c r="D34" s="48"/>
      <c r="E34" s="10">
        <v>25</v>
      </c>
      <c r="F34" s="49">
        <f t="shared" si="0"/>
        <v>23762.5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29422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598737.62050299987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666594.75</v>
      </c>
      <c r="L36" s="31">
        <f>J36-J4-J5-J6</f>
        <v>646923.99093750003</v>
      </c>
    </row>
    <row r="37" spans="2:12" x14ac:dyDescent="0.25">
      <c r="B37" s="26" t="s">
        <v>14</v>
      </c>
      <c r="C37" s="30">
        <f>C35</f>
        <v>29422</v>
      </c>
      <c r="D37" s="9">
        <f>D35/1.03</f>
        <v>0</v>
      </c>
      <c r="E37" s="10"/>
      <c r="F37" s="33">
        <f>SUM(F4:F36)</f>
        <v>666594.75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67857.129497000133</v>
      </c>
    </row>
    <row r="40" spans="2:12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</row>
    <row r="41" spans="2:12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DADA1-6C8D-49AC-A2F0-48C8CCED1331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8">
        <f>SUM(N3:N20)</f>
        <v>450000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607350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  <c r="P3" s="57">
        <v>45919</v>
      </c>
      <c r="Q3" s="17">
        <f>R3-P3</f>
        <v>31</v>
      </c>
      <c r="R3" s="56">
        <v>45950</v>
      </c>
      <c r="S3" s="17" t="s">
        <v>38</v>
      </c>
      <c r="T3" s="55">
        <v>340</v>
      </c>
      <c r="U3" s="54" t="s">
        <v>33</v>
      </c>
      <c r="V3" s="54" t="s">
        <v>34</v>
      </c>
      <c r="W3" s="53">
        <v>50</v>
      </c>
      <c r="X3" s="54" t="s">
        <v>35</v>
      </c>
      <c r="Y3" s="51">
        <v>730</v>
      </c>
      <c r="Z3" s="52">
        <v>36500</v>
      </c>
      <c r="AA3" s="50"/>
      <c r="AB3" s="68">
        <v>36500</v>
      </c>
      <c r="AC3" t="s">
        <v>39</v>
      </c>
    </row>
    <row r="4" spans="2:29" x14ac:dyDescent="0.25">
      <c r="B4" s="7">
        <v>46054</v>
      </c>
      <c r="C4" s="8">
        <v>953</v>
      </c>
      <c r="D4" s="9"/>
      <c r="E4" s="10">
        <v>25.5</v>
      </c>
      <c r="F4" s="33">
        <f>E4*C4</f>
        <v>24301.5</v>
      </c>
      <c r="G4" s="11"/>
      <c r="H4" s="12" t="s">
        <v>6</v>
      </c>
      <c r="I4" s="13">
        <v>0.01</v>
      </c>
      <c r="J4" s="14">
        <f>(F36+F37)*I4</f>
        <v>6833.3625000000002</v>
      </c>
      <c r="L4" s="62" t="s">
        <v>41</v>
      </c>
      <c r="M4" s="62" t="s">
        <v>45</v>
      </c>
      <c r="N4" s="63">
        <v>-150000</v>
      </c>
      <c r="P4" s="57">
        <v>45919</v>
      </c>
      <c r="Q4" s="17">
        <f>R4-P4</f>
        <v>31</v>
      </c>
      <c r="R4" s="56">
        <v>45950</v>
      </c>
      <c r="S4" s="17" t="s">
        <v>38</v>
      </c>
      <c r="T4" s="55">
        <v>340</v>
      </c>
      <c r="U4" s="54" t="s">
        <v>33</v>
      </c>
      <c r="V4" s="54" t="s">
        <v>36</v>
      </c>
      <c r="W4" s="53">
        <v>50</v>
      </c>
      <c r="X4" s="54" t="s">
        <v>35</v>
      </c>
      <c r="Y4" s="51">
        <v>670</v>
      </c>
      <c r="Z4" s="52">
        <v>33500</v>
      </c>
      <c r="AA4" s="50"/>
      <c r="AB4" s="68">
        <v>33500</v>
      </c>
      <c r="AC4" t="s">
        <v>39</v>
      </c>
    </row>
    <row r="5" spans="2:29" x14ac:dyDescent="0.25">
      <c r="B5" s="7">
        <v>46055</v>
      </c>
      <c r="C5" s="8">
        <v>934</v>
      </c>
      <c r="D5" s="9"/>
      <c r="E5" s="10">
        <v>25.5</v>
      </c>
      <c r="F5" s="33">
        <f t="shared" ref="F5:F34" si="0">E5*C5</f>
        <v>23817</v>
      </c>
      <c r="G5" s="11"/>
      <c r="H5" s="12" t="s">
        <v>7</v>
      </c>
      <c r="I5" s="13">
        <v>1E-3</v>
      </c>
      <c r="J5" s="14">
        <f>(F36+F37-J4-J6)*I5</f>
        <v>662.15571749999992</v>
      </c>
      <c r="L5" s="62" t="s">
        <v>42</v>
      </c>
      <c r="M5" s="62" t="s">
        <v>46</v>
      </c>
      <c r="N5" s="63">
        <v>-150000</v>
      </c>
      <c r="P5" s="57">
        <v>45919</v>
      </c>
      <c r="Q5" s="17">
        <f>R5-P5</f>
        <v>31</v>
      </c>
      <c r="R5" s="56">
        <v>45950</v>
      </c>
      <c r="S5" s="17" t="s">
        <v>38</v>
      </c>
      <c r="T5" s="55">
        <v>340</v>
      </c>
      <c r="U5" s="54" t="s">
        <v>33</v>
      </c>
      <c r="V5" s="54" t="s">
        <v>37</v>
      </c>
      <c r="W5" s="53">
        <v>120</v>
      </c>
      <c r="X5" s="54" t="s">
        <v>35</v>
      </c>
      <c r="Y5" s="51">
        <v>594.05940999999996</v>
      </c>
      <c r="Z5" s="52">
        <v>71287.13</v>
      </c>
      <c r="AA5" s="52">
        <v>712.87</v>
      </c>
      <c r="AB5" s="68">
        <v>72000</v>
      </c>
      <c r="AC5" t="s">
        <v>39</v>
      </c>
    </row>
    <row r="6" spans="2:29" x14ac:dyDescent="0.25">
      <c r="B6" s="7">
        <v>46056</v>
      </c>
      <c r="C6" s="8">
        <v>937</v>
      </c>
      <c r="D6" s="9"/>
      <c r="E6" s="10">
        <v>25.5</v>
      </c>
      <c r="F6" s="33">
        <f t="shared" si="0"/>
        <v>23893.5</v>
      </c>
      <c r="G6" s="11"/>
      <c r="H6" s="12" t="s">
        <v>8</v>
      </c>
      <c r="I6" s="13"/>
      <c r="J6" s="14">
        <v>14347.17</v>
      </c>
      <c r="L6" s="62" t="s">
        <v>43</v>
      </c>
      <c r="M6" s="62" t="s">
        <v>47</v>
      </c>
      <c r="N6" s="63">
        <v>-150000</v>
      </c>
      <c r="P6" s="66">
        <v>45955</v>
      </c>
      <c r="Q6" s="62"/>
      <c r="R6" s="62"/>
      <c r="S6" s="62"/>
      <c r="T6" s="62"/>
      <c r="U6" s="62"/>
      <c r="V6" s="62" t="s">
        <v>52</v>
      </c>
      <c r="W6" s="62"/>
      <c r="X6" s="62"/>
      <c r="Y6" s="62"/>
      <c r="Z6" s="62"/>
      <c r="AA6" s="62"/>
      <c r="AB6" s="63">
        <v>-100000</v>
      </c>
    </row>
    <row r="7" spans="2:29" x14ac:dyDescent="0.25">
      <c r="B7" s="7">
        <v>46057</v>
      </c>
      <c r="C7" s="8">
        <v>900</v>
      </c>
      <c r="D7" s="9"/>
      <c r="E7" s="10">
        <v>25.5</v>
      </c>
      <c r="F7" s="33">
        <f t="shared" si="0"/>
        <v>22950</v>
      </c>
      <c r="G7" s="11"/>
      <c r="H7" s="12" t="s">
        <v>9</v>
      </c>
      <c r="I7" s="13"/>
      <c r="J7" s="14">
        <f>'OCAK 2026'!J39*-1</f>
        <v>-67857.129497000133</v>
      </c>
      <c r="L7" s="62" t="s">
        <v>44</v>
      </c>
      <c r="M7" s="62" t="s">
        <v>48</v>
      </c>
      <c r="N7" s="63">
        <v>-150000</v>
      </c>
      <c r="P7" s="66">
        <v>45955</v>
      </c>
      <c r="Q7" s="62"/>
      <c r="R7" s="62"/>
      <c r="S7" s="62"/>
      <c r="T7" s="62"/>
      <c r="U7" s="62"/>
      <c r="V7" s="62" t="s">
        <v>52</v>
      </c>
      <c r="W7" s="62"/>
      <c r="X7" s="62"/>
      <c r="Y7" s="62"/>
      <c r="Z7" s="62"/>
      <c r="AA7" s="62"/>
      <c r="AB7" s="63">
        <v>-42000</v>
      </c>
    </row>
    <row r="8" spans="2:29" x14ac:dyDescent="0.25">
      <c r="B8" s="7">
        <v>46058</v>
      </c>
      <c r="C8" s="8">
        <v>903</v>
      </c>
      <c r="D8" s="9"/>
      <c r="E8" s="10">
        <v>25.5</v>
      </c>
      <c r="F8" s="33">
        <f t="shared" si="0"/>
        <v>23026.5</v>
      </c>
      <c r="G8" s="15"/>
      <c r="H8" s="16"/>
      <c r="I8" s="17"/>
      <c r="J8" s="18"/>
      <c r="L8" s="17"/>
      <c r="M8" s="17"/>
      <c r="N8" s="59"/>
      <c r="P8" s="75">
        <v>45951</v>
      </c>
      <c r="Q8" s="17">
        <f>R8-P8</f>
        <v>30</v>
      </c>
      <c r="R8" s="56">
        <v>45981</v>
      </c>
      <c r="S8" s="17" t="s">
        <v>38</v>
      </c>
      <c r="T8" s="74">
        <v>397</v>
      </c>
      <c r="U8" s="54" t="s">
        <v>33</v>
      </c>
      <c r="V8" s="73" t="s">
        <v>34</v>
      </c>
      <c r="W8" s="72">
        <v>40</v>
      </c>
      <c r="X8" s="73" t="s">
        <v>35</v>
      </c>
      <c r="Y8" s="71">
        <v>770</v>
      </c>
      <c r="Z8" s="70">
        <v>30800</v>
      </c>
      <c r="AA8" s="69"/>
      <c r="AB8" s="83">
        <v>30800</v>
      </c>
      <c r="AC8" t="s">
        <v>53</v>
      </c>
    </row>
    <row r="9" spans="2:29" x14ac:dyDescent="0.25">
      <c r="B9" s="7">
        <v>46059</v>
      </c>
      <c r="C9" s="8">
        <v>923.5</v>
      </c>
      <c r="D9" s="9"/>
      <c r="E9" s="10">
        <v>25.5</v>
      </c>
      <c r="F9" s="33">
        <f t="shared" si="0"/>
        <v>23549.25</v>
      </c>
      <c r="G9" s="15"/>
      <c r="H9" s="16"/>
      <c r="I9" s="17"/>
      <c r="J9" s="18"/>
      <c r="L9" s="60">
        <v>46080</v>
      </c>
      <c r="M9" s="12" t="s">
        <v>74</v>
      </c>
      <c r="N9" s="14">
        <v>250000</v>
      </c>
      <c r="P9" s="75">
        <v>45951</v>
      </c>
      <c r="Q9" s="17">
        <f>R9-P9</f>
        <v>30</v>
      </c>
      <c r="R9" s="56">
        <v>45981</v>
      </c>
      <c r="S9" s="17" t="s">
        <v>38</v>
      </c>
      <c r="T9" s="74">
        <v>397</v>
      </c>
      <c r="U9" s="54" t="s">
        <v>33</v>
      </c>
      <c r="V9" s="73" t="s">
        <v>36</v>
      </c>
      <c r="W9" s="72">
        <v>30</v>
      </c>
      <c r="X9" s="73" t="s">
        <v>35</v>
      </c>
      <c r="Y9" s="71">
        <v>710</v>
      </c>
      <c r="Z9" s="70">
        <v>21300</v>
      </c>
      <c r="AA9" s="69"/>
      <c r="AB9" s="83">
        <v>21300</v>
      </c>
      <c r="AC9" t="s">
        <v>53</v>
      </c>
    </row>
    <row r="10" spans="2:29" x14ac:dyDescent="0.25">
      <c r="B10" s="7">
        <v>46060</v>
      </c>
      <c r="C10" s="8">
        <v>927</v>
      </c>
      <c r="D10" s="9"/>
      <c r="E10" s="10">
        <v>25.5</v>
      </c>
      <c r="F10" s="33">
        <f t="shared" si="0"/>
        <v>23638.5</v>
      </c>
      <c r="G10" s="15"/>
      <c r="H10" s="16"/>
      <c r="I10" s="17"/>
      <c r="J10" s="18"/>
      <c r="L10" s="60">
        <v>46085</v>
      </c>
      <c r="M10" s="12" t="s">
        <v>76</v>
      </c>
      <c r="N10" s="14">
        <v>350000</v>
      </c>
      <c r="P10" s="75">
        <v>45951</v>
      </c>
      <c r="Q10" s="17">
        <f>R10-P10</f>
        <v>30</v>
      </c>
      <c r="R10" s="56">
        <v>45981</v>
      </c>
      <c r="S10" s="17" t="s">
        <v>38</v>
      </c>
      <c r="T10" s="74">
        <v>397</v>
      </c>
      <c r="U10" s="54" t="s">
        <v>33</v>
      </c>
      <c r="V10" s="73" t="s">
        <v>37</v>
      </c>
      <c r="W10" s="72">
        <v>100</v>
      </c>
      <c r="X10" s="73" t="s">
        <v>35</v>
      </c>
      <c r="Y10" s="71">
        <v>594.05940999999996</v>
      </c>
      <c r="Z10" s="70">
        <v>59405.94</v>
      </c>
      <c r="AA10" s="70">
        <v>594.05999999999995</v>
      </c>
      <c r="AB10" s="83">
        <v>60000</v>
      </c>
      <c r="AC10" t="s">
        <v>53</v>
      </c>
    </row>
    <row r="11" spans="2:29" x14ac:dyDescent="0.25">
      <c r="B11" s="7">
        <v>46061</v>
      </c>
      <c r="C11" s="8">
        <v>963</v>
      </c>
      <c r="D11" s="9"/>
      <c r="E11" s="10">
        <v>25.5</v>
      </c>
      <c r="F11" s="33">
        <f t="shared" si="0"/>
        <v>24556.5</v>
      </c>
      <c r="G11" s="19"/>
      <c r="H11" s="16"/>
      <c r="I11" s="17"/>
      <c r="J11" s="18"/>
      <c r="L11" s="154" t="s">
        <v>77</v>
      </c>
      <c r="M11" s="155">
        <v>150000</v>
      </c>
      <c r="N11" s="155">
        <v>-150000</v>
      </c>
      <c r="P11" s="66">
        <v>45988</v>
      </c>
      <c r="Q11" s="62"/>
      <c r="R11" s="62"/>
      <c r="S11" s="62"/>
      <c r="T11" s="62"/>
      <c r="U11" s="62"/>
      <c r="V11" s="62" t="s">
        <v>59</v>
      </c>
      <c r="W11" s="62"/>
      <c r="X11" s="62"/>
      <c r="Y11" s="62"/>
      <c r="Z11" s="62"/>
      <c r="AA11" s="62"/>
      <c r="AB11" s="63">
        <v>-73000</v>
      </c>
    </row>
    <row r="12" spans="2:29" x14ac:dyDescent="0.25">
      <c r="B12" s="7">
        <v>46062</v>
      </c>
      <c r="C12" s="8">
        <v>1002</v>
      </c>
      <c r="D12" s="9"/>
      <c r="E12" s="10">
        <v>25.5</v>
      </c>
      <c r="F12" s="33">
        <f t="shared" si="0"/>
        <v>25551</v>
      </c>
      <c r="G12" s="19"/>
      <c r="H12" s="16" t="s">
        <v>81</v>
      </c>
      <c r="I12" s="17"/>
      <c r="J12" s="18">
        <v>150000</v>
      </c>
      <c r="L12" s="17" t="s">
        <v>78</v>
      </c>
      <c r="M12" s="59">
        <v>150000</v>
      </c>
      <c r="N12" s="17"/>
      <c r="P12" s="66">
        <v>45996</v>
      </c>
      <c r="Q12" s="62"/>
      <c r="R12" s="62"/>
      <c r="S12" s="62"/>
      <c r="T12" s="62"/>
      <c r="U12" s="62"/>
      <c r="V12" s="93" t="s">
        <v>67</v>
      </c>
      <c r="W12" s="62"/>
      <c r="X12" s="62"/>
      <c r="Y12" s="62"/>
      <c r="Z12" s="62"/>
      <c r="AA12" s="62"/>
      <c r="AB12" s="94">
        <v>-39100</v>
      </c>
    </row>
    <row r="13" spans="2:29" x14ac:dyDescent="0.25">
      <c r="B13" s="7">
        <v>46063</v>
      </c>
      <c r="C13" s="8">
        <v>917</v>
      </c>
      <c r="D13" s="9"/>
      <c r="E13" s="10">
        <v>25.5</v>
      </c>
      <c r="F13" s="33">
        <f t="shared" si="0"/>
        <v>23383.5</v>
      </c>
      <c r="G13" s="19"/>
      <c r="H13" s="16"/>
      <c r="I13" s="17"/>
      <c r="J13" s="18"/>
      <c r="L13" s="17" t="s">
        <v>79</v>
      </c>
      <c r="M13" s="59">
        <v>150000</v>
      </c>
      <c r="N13" s="17"/>
      <c r="P13" s="82">
        <v>45978</v>
      </c>
      <c r="Q13" s="17">
        <f>R13-P13</f>
        <v>13</v>
      </c>
      <c r="R13" s="56">
        <v>45991</v>
      </c>
      <c r="S13" s="17" t="s">
        <v>38</v>
      </c>
      <c r="T13" s="81">
        <v>467</v>
      </c>
      <c r="U13" s="54" t="s">
        <v>33</v>
      </c>
      <c r="V13" s="80" t="s">
        <v>34</v>
      </c>
      <c r="W13" s="79">
        <v>60</v>
      </c>
      <c r="X13" s="80" t="s">
        <v>35</v>
      </c>
      <c r="Y13" s="78">
        <v>770</v>
      </c>
      <c r="Z13" s="77">
        <v>46200</v>
      </c>
      <c r="AA13" s="76"/>
      <c r="AB13" s="84">
        <v>46200</v>
      </c>
      <c r="AC13" t="s">
        <v>56</v>
      </c>
    </row>
    <row r="14" spans="2:29" x14ac:dyDescent="0.25">
      <c r="B14" s="7">
        <v>46064</v>
      </c>
      <c r="C14" s="8">
        <v>984</v>
      </c>
      <c r="D14" s="9"/>
      <c r="E14" s="10">
        <v>25.5</v>
      </c>
      <c r="F14" s="33">
        <f t="shared" si="0"/>
        <v>25092</v>
      </c>
      <c r="G14" s="19"/>
      <c r="H14" s="16"/>
      <c r="I14" s="17"/>
      <c r="J14" s="18"/>
      <c r="L14" s="17" t="s">
        <v>80</v>
      </c>
      <c r="M14" s="59">
        <v>150000</v>
      </c>
      <c r="N14" s="17"/>
      <c r="P14" s="82">
        <v>45978</v>
      </c>
      <c r="Q14" s="17">
        <f>R14-P14</f>
        <v>13</v>
      </c>
      <c r="R14" s="56">
        <v>45991</v>
      </c>
      <c r="S14" s="17" t="s">
        <v>38</v>
      </c>
      <c r="T14" s="81">
        <v>467</v>
      </c>
      <c r="U14" s="54" t="s">
        <v>33</v>
      </c>
      <c r="V14" s="80" t="s">
        <v>36</v>
      </c>
      <c r="W14" s="79">
        <v>60</v>
      </c>
      <c r="X14" s="80" t="s">
        <v>35</v>
      </c>
      <c r="Y14" s="78">
        <v>710</v>
      </c>
      <c r="Z14" s="77">
        <v>42600</v>
      </c>
      <c r="AA14" s="76"/>
      <c r="AB14" s="84">
        <v>42600</v>
      </c>
      <c r="AC14" t="s">
        <v>56</v>
      </c>
    </row>
    <row r="15" spans="2:29" x14ac:dyDescent="0.25">
      <c r="B15" s="7">
        <v>46065</v>
      </c>
      <c r="C15" s="8">
        <v>1002</v>
      </c>
      <c r="D15" s="9"/>
      <c r="E15" s="10">
        <v>25.5</v>
      </c>
      <c r="F15" s="33">
        <f t="shared" si="0"/>
        <v>25551</v>
      </c>
      <c r="G15" s="19"/>
      <c r="H15" s="16"/>
      <c r="I15" s="17"/>
      <c r="J15" s="18"/>
      <c r="P15" s="82">
        <v>45978</v>
      </c>
      <c r="Q15" s="17">
        <f>R15-P15</f>
        <v>13</v>
      </c>
      <c r="R15" s="56">
        <v>45991</v>
      </c>
      <c r="S15" s="17" t="s">
        <v>38</v>
      </c>
      <c r="T15" s="81">
        <v>467</v>
      </c>
      <c r="U15" s="54" t="s">
        <v>33</v>
      </c>
      <c r="V15" s="80" t="s">
        <v>54</v>
      </c>
      <c r="W15" s="79">
        <v>20</v>
      </c>
      <c r="X15" s="80" t="s">
        <v>35</v>
      </c>
      <c r="Y15" s="78">
        <v>1100</v>
      </c>
      <c r="Z15" s="77">
        <v>22000</v>
      </c>
      <c r="AA15" s="76"/>
      <c r="AB15" s="84">
        <v>22000</v>
      </c>
      <c r="AC15" t="s">
        <v>56</v>
      </c>
    </row>
    <row r="16" spans="2:29" x14ac:dyDescent="0.25">
      <c r="B16" s="7">
        <v>46066</v>
      </c>
      <c r="C16" s="8">
        <v>1010</v>
      </c>
      <c r="D16" s="9"/>
      <c r="E16" s="10">
        <v>25.5</v>
      </c>
      <c r="F16" s="33">
        <f t="shared" si="0"/>
        <v>25755</v>
      </c>
      <c r="G16" s="15">
        <v>46081</v>
      </c>
      <c r="H16" s="16" t="s">
        <v>83</v>
      </c>
      <c r="I16" s="17"/>
      <c r="J16" s="18">
        <v>1350</v>
      </c>
      <c r="P16" s="66">
        <v>46013</v>
      </c>
      <c r="Q16" s="62"/>
      <c r="R16" s="62"/>
      <c r="S16" s="62"/>
      <c r="T16" s="62"/>
      <c r="U16" s="62"/>
      <c r="V16" s="62" t="s">
        <v>52</v>
      </c>
      <c r="W16" s="62"/>
      <c r="X16" s="62"/>
      <c r="Y16" s="62"/>
      <c r="Z16" s="62"/>
      <c r="AA16" s="62"/>
      <c r="AB16" s="63">
        <v>-110952</v>
      </c>
    </row>
    <row r="17" spans="2:29" x14ac:dyDescent="0.25">
      <c r="B17" s="7">
        <v>46067</v>
      </c>
      <c r="C17" s="8">
        <v>819</v>
      </c>
      <c r="D17" s="9"/>
      <c r="E17" s="10">
        <v>25.5</v>
      </c>
      <c r="F17" s="33">
        <f t="shared" si="0"/>
        <v>20884.5</v>
      </c>
      <c r="G17" s="19"/>
      <c r="H17" s="16"/>
      <c r="I17" s="17"/>
      <c r="J17" s="18"/>
      <c r="P17" s="82">
        <v>45978</v>
      </c>
      <c r="Q17" s="17">
        <f>R17-P17</f>
        <v>44</v>
      </c>
      <c r="R17" s="56">
        <v>46022</v>
      </c>
      <c r="S17" s="17" t="s">
        <v>38</v>
      </c>
      <c r="T17" s="81">
        <v>467</v>
      </c>
      <c r="U17" s="54" t="s">
        <v>33</v>
      </c>
      <c r="V17" s="80" t="s">
        <v>55</v>
      </c>
      <c r="W17" s="79">
        <v>200</v>
      </c>
      <c r="X17" s="80" t="s">
        <v>35</v>
      </c>
      <c r="Y17" s="78">
        <v>760</v>
      </c>
      <c r="Z17" s="77">
        <v>152000</v>
      </c>
      <c r="AA17" s="76"/>
      <c r="AB17" s="84">
        <v>152000</v>
      </c>
      <c r="AC17" t="s">
        <v>57</v>
      </c>
    </row>
    <row r="18" spans="2:29" x14ac:dyDescent="0.25">
      <c r="B18" s="7">
        <v>46068</v>
      </c>
      <c r="C18" s="8">
        <v>934.5</v>
      </c>
      <c r="D18" s="9"/>
      <c r="E18" s="10">
        <v>25.5</v>
      </c>
      <c r="F18" s="33">
        <f t="shared" si="0"/>
        <v>23829.75</v>
      </c>
      <c r="G18" s="19"/>
      <c r="H18" s="16"/>
      <c r="I18" s="17"/>
      <c r="J18" s="18"/>
      <c r="P18" s="91">
        <v>46006</v>
      </c>
      <c r="Q18" s="17">
        <f>R18-P18</f>
        <v>16</v>
      </c>
      <c r="R18" s="56">
        <v>46022</v>
      </c>
      <c r="S18" s="17" t="s">
        <v>38</v>
      </c>
      <c r="T18" s="90">
        <v>536</v>
      </c>
      <c r="U18" s="54" t="s">
        <v>33</v>
      </c>
      <c r="V18" s="89" t="s">
        <v>61</v>
      </c>
      <c r="W18" s="88">
        <v>50</v>
      </c>
      <c r="X18" s="89" t="s">
        <v>35</v>
      </c>
      <c r="Y18" s="87">
        <v>653.46534999999994</v>
      </c>
      <c r="Z18" s="86">
        <v>32673.27</v>
      </c>
      <c r="AA18" s="86">
        <v>326.73</v>
      </c>
      <c r="AB18" s="86">
        <v>33000</v>
      </c>
      <c r="AC18" s="92" t="s">
        <v>62</v>
      </c>
    </row>
    <row r="19" spans="2:29" x14ac:dyDescent="0.25">
      <c r="B19" s="7">
        <v>46069</v>
      </c>
      <c r="C19" s="8">
        <v>990.5</v>
      </c>
      <c r="D19" s="9"/>
      <c r="E19" s="10">
        <v>25.5</v>
      </c>
      <c r="F19" s="33">
        <f t="shared" si="0"/>
        <v>25257.75</v>
      </c>
      <c r="G19" s="15">
        <v>46106</v>
      </c>
      <c r="H19" s="16" t="s">
        <v>58</v>
      </c>
      <c r="I19" s="17"/>
      <c r="J19" s="18">
        <v>300000</v>
      </c>
      <c r="P19" s="91">
        <v>46006</v>
      </c>
      <c r="Q19" s="17">
        <f>R19-P19</f>
        <v>16</v>
      </c>
      <c r="R19" s="56">
        <v>46022</v>
      </c>
      <c r="S19" s="17" t="s">
        <v>38</v>
      </c>
      <c r="T19" s="90">
        <v>536</v>
      </c>
      <c r="U19" s="54" t="s">
        <v>33</v>
      </c>
      <c r="V19" s="89" t="s">
        <v>63</v>
      </c>
      <c r="W19" s="88">
        <v>60</v>
      </c>
      <c r="X19" s="89" t="s">
        <v>35</v>
      </c>
      <c r="Y19" s="87">
        <v>15.8</v>
      </c>
      <c r="Z19" s="86">
        <v>47400</v>
      </c>
      <c r="AA19" s="85"/>
      <c r="AB19" s="86">
        <v>47400</v>
      </c>
      <c r="AC19" s="92" t="s">
        <v>62</v>
      </c>
    </row>
    <row r="20" spans="2:29" x14ac:dyDescent="0.25">
      <c r="B20" s="7">
        <v>46070</v>
      </c>
      <c r="C20" s="8">
        <v>986.5</v>
      </c>
      <c r="D20" s="9"/>
      <c r="E20" s="10">
        <v>25.5</v>
      </c>
      <c r="F20" s="33">
        <f t="shared" si="0"/>
        <v>25155.75</v>
      </c>
      <c r="G20" s="19"/>
      <c r="H20" s="16"/>
      <c r="I20" s="17"/>
      <c r="J20" s="18"/>
      <c r="P20" s="91">
        <v>46006</v>
      </c>
      <c r="Q20" s="17">
        <f>R20-P20</f>
        <v>16</v>
      </c>
      <c r="R20" s="56">
        <v>46022</v>
      </c>
      <c r="S20" s="17" t="s">
        <v>38</v>
      </c>
      <c r="T20" s="90">
        <v>536</v>
      </c>
      <c r="U20" s="54" t="s">
        <v>33</v>
      </c>
      <c r="V20" s="89" t="s">
        <v>64</v>
      </c>
      <c r="W20" s="88">
        <v>35</v>
      </c>
      <c r="X20" s="89" t="s">
        <v>35</v>
      </c>
      <c r="Y20" s="87">
        <v>22</v>
      </c>
      <c r="Z20" s="86">
        <v>38500</v>
      </c>
      <c r="AA20" s="85"/>
      <c r="AB20" s="86">
        <v>38500</v>
      </c>
      <c r="AC20" s="92" t="s">
        <v>62</v>
      </c>
    </row>
    <row r="21" spans="2:29" x14ac:dyDescent="0.25">
      <c r="B21" s="7">
        <v>46071</v>
      </c>
      <c r="C21" s="8">
        <v>990</v>
      </c>
      <c r="D21" s="9"/>
      <c r="E21" s="10">
        <v>25.5</v>
      </c>
      <c r="F21" s="33">
        <f t="shared" si="0"/>
        <v>25245</v>
      </c>
      <c r="G21" s="19"/>
      <c r="H21" s="16"/>
      <c r="I21" s="17"/>
      <c r="J21" s="18"/>
      <c r="P21" s="66">
        <v>46043</v>
      </c>
      <c r="Q21" s="62"/>
      <c r="R21" s="62"/>
      <c r="S21" s="62"/>
      <c r="T21" s="62"/>
      <c r="U21" s="62"/>
      <c r="V21" s="103" t="s">
        <v>52</v>
      </c>
      <c r="W21" s="62"/>
      <c r="X21" s="62"/>
      <c r="Y21" s="62"/>
      <c r="Z21" s="62"/>
      <c r="AA21" s="62"/>
      <c r="AB21" s="63">
        <v>-88848</v>
      </c>
    </row>
    <row r="22" spans="2:29" x14ac:dyDescent="0.25">
      <c r="B22" s="7">
        <v>46072</v>
      </c>
      <c r="C22" s="8">
        <v>1000</v>
      </c>
      <c r="D22" s="9"/>
      <c r="E22" s="10">
        <v>25.5</v>
      </c>
      <c r="F22" s="33">
        <f t="shared" si="0"/>
        <v>25500</v>
      </c>
      <c r="G22" s="19"/>
      <c r="H22" s="16"/>
      <c r="I22" s="17"/>
      <c r="J22" s="18"/>
      <c r="P22" s="66">
        <v>46048</v>
      </c>
      <c r="Q22" s="62"/>
      <c r="R22" s="62"/>
      <c r="S22" s="62"/>
      <c r="T22" s="62"/>
      <c r="U22" s="62"/>
      <c r="V22" s="113" t="s">
        <v>72</v>
      </c>
      <c r="W22" s="62"/>
      <c r="X22" s="62"/>
      <c r="Y22" s="62"/>
      <c r="Z22" s="62"/>
      <c r="AA22" s="62"/>
      <c r="AB22" s="114">
        <v>-150000</v>
      </c>
    </row>
    <row r="23" spans="2:29" x14ac:dyDescent="0.25">
      <c r="B23" s="7">
        <v>46073</v>
      </c>
      <c r="C23" s="8">
        <v>1005</v>
      </c>
      <c r="D23" s="9"/>
      <c r="E23" s="10">
        <v>25.5</v>
      </c>
      <c r="F23" s="33">
        <f t="shared" si="0"/>
        <v>25627.5</v>
      </c>
      <c r="G23" s="19"/>
      <c r="H23" s="16"/>
      <c r="I23" s="17"/>
      <c r="J23" s="18"/>
      <c r="P23" s="91">
        <v>46006</v>
      </c>
      <c r="Q23" s="17">
        <f>R23-P23</f>
        <v>47</v>
      </c>
      <c r="R23" s="56">
        <v>46053</v>
      </c>
      <c r="S23" s="17" t="s">
        <v>38</v>
      </c>
      <c r="T23" s="90">
        <v>536</v>
      </c>
      <c r="U23" s="54" t="s">
        <v>33</v>
      </c>
      <c r="V23" s="89" t="s">
        <v>65</v>
      </c>
      <c r="W23" s="88">
        <v>60</v>
      </c>
      <c r="X23" s="89" t="s">
        <v>35</v>
      </c>
      <c r="Y23" s="87">
        <v>730</v>
      </c>
      <c r="Z23" s="86">
        <v>43800</v>
      </c>
      <c r="AA23" s="85"/>
      <c r="AB23" s="86">
        <v>43800</v>
      </c>
      <c r="AC23" s="92" t="s">
        <v>66</v>
      </c>
    </row>
    <row r="24" spans="2:29" x14ac:dyDescent="0.25">
      <c r="B24" s="7">
        <v>46074</v>
      </c>
      <c r="C24" s="8">
        <v>933.5</v>
      </c>
      <c r="D24" s="9"/>
      <c r="E24" s="10">
        <v>25.5</v>
      </c>
      <c r="F24" s="33">
        <f t="shared" si="0"/>
        <v>23804.25</v>
      </c>
      <c r="G24" s="15">
        <v>46113</v>
      </c>
      <c r="H24" s="16" t="s">
        <v>58</v>
      </c>
      <c r="I24" s="17"/>
      <c r="J24" s="18">
        <v>278000.65999999997</v>
      </c>
      <c r="P24" s="91">
        <v>46006</v>
      </c>
      <c r="Q24" s="17">
        <f>R24-P24</f>
        <v>47</v>
      </c>
      <c r="R24" s="56">
        <v>46053</v>
      </c>
      <c r="S24" s="17" t="s">
        <v>38</v>
      </c>
      <c r="T24" s="90">
        <v>536</v>
      </c>
      <c r="U24" s="54" t="s">
        <v>33</v>
      </c>
      <c r="V24" s="89" t="s">
        <v>55</v>
      </c>
      <c r="W24" s="88">
        <v>130</v>
      </c>
      <c r="X24" s="89" t="s">
        <v>35</v>
      </c>
      <c r="Y24" s="87">
        <v>775</v>
      </c>
      <c r="Z24" s="86">
        <v>131750</v>
      </c>
      <c r="AA24" s="85"/>
      <c r="AB24" s="86">
        <v>100750</v>
      </c>
      <c r="AC24" s="92" t="s">
        <v>66</v>
      </c>
    </row>
    <row r="25" spans="2:29" x14ac:dyDescent="0.25">
      <c r="B25" s="7">
        <v>46075</v>
      </c>
      <c r="C25" s="8">
        <v>967</v>
      </c>
      <c r="D25" s="9"/>
      <c r="E25" s="10">
        <v>25.5</v>
      </c>
      <c r="F25" s="33">
        <f t="shared" si="0"/>
        <v>24658.5</v>
      </c>
      <c r="G25" s="19"/>
      <c r="H25" s="16"/>
      <c r="I25" s="17"/>
      <c r="J25" s="18"/>
      <c r="P25" s="102">
        <v>46031</v>
      </c>
      <c r="Q25" s="17">
        <f>R25-P25</f>
        <v>22</v>
      </c>
      <c r="R25" s="56">
        <v>46053</v>
      </c>
      <c r="S25" s="17" t="s">
        <v>38</v>
      </c>
      <c r="T25" s="101">
        <v>14</v>
      </c>
      <c r="U25" s="100" t="s">
        <v>33</v>
      </c>
      <c r="V25" s="100" t="s">
        <v>61</v>
      </c>
      <c r="W25" s="99">
        <v>40</v>
      </c>
      <c r="X25" s="100" t="s">
        <v>35</v>
      </c>
      <c r="Y25" s="98">
        <v>693.06930999999997</v>
      </c>
      <c r="Z25" s="97">
        <v>27722.77</v>
      </c>
      <c r="AA25" s="97">
        <v>277.23</v>
      </c>
      <c r="AB25" s="97">
        <v>28000</v>
      </c>
      <c r="AC25" s="92" t="s">
        <v>66</v>
      </c>
    </row>
    <row r="26" spans="2:29" x14ac:dyDescent="0.25">
      <c r="B26" s="7">
        <v>46076</v>
      </c>
      <c r="C26" s="8">
        <v>988.5</v>
      </c>
      <c r="D26" s="9"/>
      <c r="E26" s="10">
        <v>25.5</v>
      </c>
      <c r="F26" s="33">
        <f t="shared" si="0"/>
        <v>25206.75</v>
      </c>
      <c r="G26" s="19"/>
      <c r="H26" s="16"/>
      <c r="I26" s="17"/>
      <c r="J26" s="18"/>
      <c r="P26" s="102">
        <v>46031</v>
      </c>
      <c r="Q26" s="17">
        <f>R26-P26</f>
        <v>22</v>
      </c>
      <c r="R26" s="56">
        <v>46053</v>
      </c>
      <c r="S26" s="17" t="s">
        <v>38</v>
      </c>
      <c r="T26" s="101">
        <v>14</v>
      </c>
      <c r="U26" s="100" t="s">
        <v>33</v>
      </c>
      <c r="V26" s="100" t="s">
        <v>63</v>
      </c>
      <c r="W26" s="95">
        <v>3500</v>
      </c>
      <c r="X26" s="100" t="s">
        <v>12</v>
      </c>
      <c r="Y26" s="98">
        <v>16.899999999999999</v>
      </c>
      <c r="Z26" s="97">
        <v>59150</v>
      </c>
      <c r="AA26" s="96"/>
      <c r="AB26" s="97">
        <v>59150</v>
      </c>
      <c r="AC26" s="92" t="s">
        <v>66</v>
      </c>
    </row>
    <row r="27" spans="2:29" x14ac:dyDescent="0.25">
      <c r="B27" s="7">
        <v>46077</v>
      </c>
      <c r="C27" s="8">
        <v>954</v>
      </c>
      <c r="D27" s="9"/>
      <c r="E27" s="10">
        <v>25.5</v>
      </c>
      <c r="F27" s="33">
        <f t="shared" si="0"/>
        <v>24327</v>
      </c>
      <c r="G27" s="19"/>
      <c r="H27" s="16"/>
      <c r="I27" s="17"/>
      <c r="J27" s="18"/>
      <c r="P27" s="112">
        <v>46042</v>
      </c>
      <c r="Q27" s="17">
        <f>R27-P27</f>
        <v>11</v>
      </c>
      <c r="R27" s="56">
        <v>46053</v>
      </c>
      <c r="S27" s="17" t="s">
        <v>69</v>
      </c>
      <c r="T27" s="111">
        <v>43</v>
      </c>
      <c r="U27" s="110" t="s">
        <v>33</v>
      </c>
      <c r="V27" s="110" t="s">
        <v>68</v>
      </c>
      <c r="W27" s="109">
        <v>1500</v>
      </c>
      <c r="X27" s="110" t="s">
        <v>12</v>
      </c>
      <c r="Y27" s="108">
        <v>23.6</v>
      </c>
      <c r="Z27" s="107">
        <v>35400</v>
      </c>
      <c r="AA27" s="105"/>
      <c r="AB27" s="107">
        <v>35400</v>
      </c>
      <c r="AC27" s="92" t="s">
        <v>66</v>
      </c>
    </row>
    <row r="28" spans="2:29" x14ac:dyDescent="0.25">
      <c r="B28" s="7">
        <v>46078</v>
      </c>
      <c r="C28" s="8">
        <v>991.5</v>
      </c>
      <c r="D28" s="9"/>
      <c r="E28" s="10">
        <v>25.5</v>
      </c>
      <c r="F28" s="33">
        <f t="shared" si="0"/>
        <v>25283.25</v>
      </c>
      <c r="G28" s="19"/>
      <c r="H28" s="16"/>
      <c r="I28" s="17"/>
      <c r="J28" s="18"/>
      <c r="P28" s="123">
        <v>46080</v>
      </c>
      <c r="Q28" s="62"/>
      <c r="R28" s="66"/>
      <c r="S28" s="62"/>
      <c r="T28" s="124"/>
      <c r="U28" s="125"/>
      <c r="V28" s="126" t="s">
        <v>75</v>
      </c>
      <c r="W28" s="127"/>
      <c r="X28" s="125"/>
      <c r="Y28" s="128"/>
      <c r="Z28" s="129"/>
      <c r="AA28" s="130"/>
      <c r="AB28" s="129">
        <v>-100000</v>
      </c>
    </row>
    <row r="29" spans="2:29" x14ac:dyDescent="0.25">
      <c r="B29" s="7">
        <v>46079</v>
      </c>
      <c r="C29" s="8">
        <v>960</v>
      </c>
      <c r="D29" s="9"/>
      <c r="E29" s="10">
        <v>25.5</v>
      </c>
      <c r="F29" s="33">
        <f t="shared" si="0"/>
        <v>24480</v>
      </c>
      <c r="G29" s="19"/>
      <c r="H29" s="16"/>
      <c r="I29" s="17"/>
      <c r="J29" s="18"/>
      <c r="P29" s="131"/>
      <c r="R29" s="132"/>
      <c r="T29" s="133"/>
      <c r="U29" s="134"/>
      <c r="V29" s="135"/>
      <c r="W29" s="136"/>
      <c r="X29" s="134"/>
      <c r="Y29" s="137"/>
      <c r="Z29" s="138"/>
      <c r="AA29" s="139"/>
      <c r="AB29" s="138"/>
    </row>
    <row r="30" spans="2:29" x14ac:dyDescent="0.25">
      <c r="B30" s="7">
        <v>46080</v>
      </c>
      <c r="C30" s="8">
        <v>949</v>
      </c>
      <c r="D30" s="9"/>
      <c r="E30" s="10">
        <v>25.5</v>
      </c>
      <c r="F30" s="33">
        <f t="shared" si="0"/>
        <v>24199.5</v>
      </c>
      <c r="G30" s="19"/>
      <c r="H30" s="16"/>
      <c r="I30" s="17"/>
      <c r="J30" s="18"/>
      <c r="P30" s="112">
        <v>46042</v>
      </c>
      <c r="Q30" s="17">
        <f>R30-P30</f>
        <v>39</v>
      </c>
      <c r="R30" s="56">
        <v>46081</v>
      </c>
      <c r="S30" s="17" t="s">
        <v>69</v>
      </c>
      <c r="T30" s="111">
        <v>43</v>
      </c>
      <c r="U30" s="110" t="s">
        <v>33</v>
      </c>
      <c r="V30" s="110" t="s">
        <v>65</v>
      </c>
      <c r="W30" s="106">
        <v>60</v>
      </c>
      <c r="X30" s="110" t="s">
        <v>35</v>
      </c>
      <c r="Y30" s="108">
        <v>760</v>
      </c>
      <c r="Z30" s="107">
        <v>45600</v>
      </c>
      <c r="AA30" s="105"/>
      <c r="AB30" s="107">
        <v>45600</v>
      </c>
      <c r="AC30" s="104" t="s">
        <v>70</v>
      </c>
    </row>
    <row r="31" spans="2:29" x14ac:dyDescent="0.25">
      <c r="B31" s="7">
        <v>46081</v>
      </c>
      <c r="C31" s="8">
        <v>973</v>
      </c>
      <c r="D31" s="9"/>
      <c r="E31" s="10">
        <v>25.5</v>
      </c>
      <c r="F31" s="33">
        <f t="shared" si="0"/>
        <v>24811.5</v>
      </c>
      <c r="G31" s="19"/>
      <c r="H31" s="16"/>
      <c r="I31" s="17"/>
      <c r="J31" s="18"/>
      <c r="P31" s="112">
        <v>46042</v>
      </c>
      <c r="Q31" s="17">
        <f>R31-P31</f>
        <v>39</v>
      </c>
      <c r="R31" s="56">
        <v>46081</v>
      </c>
      <c r="S31" s="17" t="s">
        <v>69</v>
      </c>
      <c r="T31" s="111">
        <v>43</v>
      </c>
      <c r="U31" s="110" t="s">
        <v>33</v>
      </c>
      <c r="V31" s="110" t="s">
        <v>55</v>
      </c>
      <c r="W31" s="106">
        <v>170</v>
      </c>
      <c r="X31" s="110" t="s">
        <v>35</v>
      </c>
      <c r="Y31" s="108">
        <v>800</v>
      </c>
      <c r="Z31" s="107">
        <v>136000</v>
      </c>
      <c r="AA31" s="105"/>
      <c r="AB31" s="107">
        <v>136000</v>
      </c>
      <c r="AC31" s="104" t="s">
        <v>70</v>
      </c>
    </row>
    <row r="32" spans="2:29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  <c r="P32" s="122">
        <v>46063</v>
      </c>
      <c r="Q32" s="17">
        <f>R32-P32</f>
        <v>18</v>
      </c>
      <c r="R32" s="56">
        <v>46081</v>
      </c>
      <c r="S32" s="17" t="s">
        <v>69</v>
      </c>
      <c r="T32" s="121">
        <v>116</v>
      </c>
      <c r="U32" s="120" t="s">
        <v>33</v>
      </c>
      <c r="V32" s="120" t="s">
        <v>61</v>
      </c>
      <c r="W32" s="119">
        <v>50</v>
      </c>
      <c r="X32" s="120" t="s">
        <v>35</v>
      </c>
      <c r="Y32" s="118">
        <v>720</v>
      </c>
      <c r="Z32" s="117">
        <v>36000</v>
      </c>
      <c r="AA32" s="115"/>
      <c r="AB32" s="117">
        <v>36000</v>
      </c>
      <c r="AC32" s="104" t="s">
        <v>70</v>
      </c>
    </row>
    <row r="33" spans="2:29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  <c r="P33" s="122">
        <v>46063</v>
      </c>
      <c r="Q33" s="17">
        <f>R33-P33</f>
        <v>18</v>
      </c>
      <c r="R33" s="56">
        <v>46081</v>
      </c>
      <c r="S33" s="17" t="s">
        <v>69</v>
      </c>
      <c r="T33" s="121">
        <v>116</v>
      </c>
      <c r="U33" s="120" t="s">
        <v>33</v>
      </c>
      <c r="V33" s="120" t="s">
        <v>68</v>
      </c>
      <c r="W33" s="116">
        <v>1500</v>
      </c>
      <c r="X33" s="120" t="s">
        <v>12</v>
      </c>
      <c r="Y33" s="118">
        <v>26.4</v>
      </c>
      <c r="Z33" s="117">
        <v>39600</v>
      </c>
      <c r="AA33" s="115"/>
      <c r="AB33" s="117">
        <v>39600</v>
      </c>
      <c r="AC33" s="104" t="s">
        <v>70</v>
      </c>
    </row>
    <row r="34" spans="2:29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29" x14ac:dyDescent="0.25">
      <c r="B35" s="41" t="s">
        <v>10</v>
      </c>
      <c r="C35" s="42">
        <f>SUM(C4:C34)</f>
        <v>26797.5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683336.21872049989</v>
      </c>
      <c r="P35" s="122">
        <v>46063</v>
      </c>
      <c r="Q35" s="17">
        <f>R35-P35</f>
        <v>49</v>
      </c>
      <c r="R35" s="56">
        <v>46112</v>
      </c>
      <c r="S35" s="17" t="s">
        <v>69</v>
      </c>
      <c r="T35" s="121">
        <v>116</v>
      </c>
      <c r="U35" s="120" t="s">
        <v>33</v>
      </c>
      <c r="V35" s="120" t="s">
        <v>65</v>
      </c>
      <c r="W35" s="119">
        <v>60</v>
      </c>
      <c r="X35" s="120" t="s">
        <v>35</v>
      </c>
      <c r="Y35" s="118">
        <v>790</v>
      </c>
      <c r="Z35" s="117">
        <v>47400</v>
      </c>
      <c r="AA35" s="115"/>
      <c r="AB35" s="117">
        <v>47400</v>
      </c>
      <c r="AC35" s="104" t="s">
        <v>73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683336.25</v>
      </c>
      <c r="L36" s="31">
        <f>J36-J4-J5-J6</f>
        <v>661493.56178249989</v>
      </c>
      <c r="P36" s="122">
        <v>46063</v>
      </c>
      <c r="Q36" s="17">
        <f>R36-P36</f>
        <v>49</v>
      </c>
      <c r="R36" s="56">
        <v>46112</v>
      </c>
      <c r="S36" s="17" t="s">
        <v>69</v>
      </c>
      <c r="T36" s="121">
        <v>116</v>
      </c>
      <c r="U36" s="120" t="s">
        <v>33</v>
      </c>
      <c r="V36" s="120" t="s">
        <v>55</v>
      </c>
      <c r="W36" s="119">
        <v>40</v>
      </c>
      <c r="X36" s="120" t="s">
        <v>35</v>
      </c>
      <c r="Y36" s="118">
        <v>830</v>
      </c>
      <c r="Z36" s="117">
        <v>33200</v>
      </c>
      <c r="AA36" s="115"/>
      <c r="AB36" s="117">
        <v>33200</v>
      </c>
      <c r="AC36" s="104" t="s">
        <v>73</v>
      </c>
    </row>
    <row r="37" spans="2:29" x14ac:dyDescent="0.25">
      <c r="B37" s="26" t="s">
        <v>14</v>
      </c>
      <c r="C37" s="30">
        <f>C35</f>
        <v>26797.5</v>
      </c>
      <c r="D37" s="9">
        <f>D35/1.03</f>
        <v>0</v>
      </c>
      <c r="E37" s="10"/>
      <c r="F37" s="33">
        <f>SUM(F4:F36)</f>
        <v>683336.25</v>
      </c>
      <c r="G37" s="19"/>
      <c r="H37" s="17" t="s">
        <v>15</v>
      </c>
      <c r="I37" s="17">
        <v>0.01</v>
      </c>
      <c r="J37" s="18"/>
      <c r="P37" s="146">
        <v>46081</v>
      </c>
      <c r="Q37" s="17">
        <f>R37-P37</f>
        <v>31</v>
      </c>
      <c r="R37" s="56">
        <v>46112</v>
      </c>
      <c r="S37" s="17" t="s">
        <v>69</v>
      </c>
      <c r="T37" s="145">
        <v>168</v>
      </c>
      <c r="U37" s="144" t="s">
        <v>33</v>
      </c>
      <c r="V37" s="144" t="s">
        <v>55</v>
      </c>
      <c r="W37" s="143">
        <v>85</v>
      </c>
      <c r="X37" s="144" t="s">
        <v>35</v>
      </c>
      <c r="Y37" s="142">
        <v>830</v>
      </c>
      <c r="Z37" s="141">
        <v>70550</v>
      </c>
      <c r="AA37" s="140"/>
      <c r="AB37" s="141">
        <v>70550</v>
      </c>
      <c r="AC37" s="104" t="s">
        <v>73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29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3.1279500108212233E-2</v>
      </c>
    </row>
    <row r="40" spans="2:29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</row>
    <row r="41" spans="2:29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</row>
    <row r="42" spans="2:29" x14ac:dyDescent="0.25">
      <c r="J42" s="31"/>
    </row>
    <row r="43" spans="2:29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C9C7B-503F-40F6-97B5-55AE3F0D45D9}">
  <dimension ref="B1:AC52"/>
  <sheetViews>
    <sheetView zoomScale="85" zoomScaleNormal="85" workbookViewId="0">
      <selection activeCell="P42" sqref="P42:AB4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5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57031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58">
        <f>SUM(N3:N20)</f>
        <v>450000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217160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  <c r="P3" s="57">
        <v>45919</v>
      </c>
      <c r="Q3" s="17">
        <f>R3-P3</f>
        <v>31</v>
      </c>
      <c r="R3" s="56">
        <v>45950</v>
      </c>
      <c r="S3" s="17" t="s">
        <v>38</v>
      </c>
      <c r="T3" s="55">
        <v>340</v>
      </c>
      <c r="U3" s="54" t="s">
        <v>33</v>
      </c>
      <c r="V3" s="54" t="s">
        <v>34</v>
      </c>
      <c r="W3" s="53">
        <v>50</v>
      </c>
      <c r="X3" s="54" t="s">
        <v>35</v>
      </c>
      <c r="Y3" s="51">
        <v>730</v>
      </c>
      <c r="Z3" s="52">
        <v>36500</v>
      </c>
      <c r="AA3" s="50"/>
      <c r="AB3" s="68">
        <v>36500</v>
      </c>
      <c r="AC3" t="s">
        <v>39</v>
      </c>
    </row>
    <row r="4" spans="2:29" x14ac:dyDescent="0.25">
      <c r="B4" s="7">
        <v>46082</v>
      </c>
      <c r="C4" s="8">
        <v>967</v>
      </c>
      <c r="D4" s="9"/>
      <c r="E4" s="10">
        <v>25.5</v>
      </c>
      <c r="F4" s="33">
        <f>E4*C4</f>
        <v>24658.5</v>
      </c>
      <c r="G4" s="11"/>
      <c r="H4" s="12" t="s">
        <v>6</v>
      </c>
      <c r="I4" s="13">
        <v>0.01</v>
      </c>
      <c r="J4" s="14">
        <f>(F36+F37)*I4</f>
        <v>7333.29</v>
      </c>
      <c r="L4" s="62" t="s">
        <v>41</v>
      </c>
      <c r="M4" s="62" t="s">
        <v>45</v>
      </c>
      <c r="N4" s="63">
        <v>-150000</v>
      </c>
      <c r="P4" s="57">
        <v>45919</v>
      </c>
      <c r="Q4" s="17">
        <f>R4-P4</f>
        <v>31</v>
      </c>
      <c r="R4" s="56">
        <v>45950</v>
      </c>
      <c r="S4" s="17" t="s">
        <v>38</v>
      </c>
      <c r="T4" s="55">
        <v>340</v>
      </c>
      <c r="U4" s="54" t="s">
        <v>33</v>
      </c>
      <c r="V4" s="54" t="s">
        <v>36</v>
      </c>
      <c r="W4" s="53">
        <v>50</v>
      </c>
      <c r="X4" s="54" t="s">
        <v>35</v>
      </c>
      <c r="Y4" s="51">
        <v>670</v>
      </c>
      <c r="Z4" s="52">
        <v>33500</v>
      </c>
      <c r="AA4" s="50"/>
      <c r="AB4" s="68">
        <v>33500</v>
      </c>
      <c r="AC4" t="s">
        <v>39</v>
      </c>
    </row>
    <row r="5" spans="2:29" x14ac:dyDescent="0.25">
      <c r="B5" s="7">
        <v>46083</v>
      </c>
      <c r="C5" s="8">
        <v>981.5</v>
      </c>
      <c r="D5" s="9"/>
      <c r="E5" s="10">
        <v>25.5</v>
      </c>
      <c r="F5" s="33">
        <f t="shared" ref="F5:F34" si="0">E5*C5</f>
        <v>25028.25</v>
      </c>
      <c r="G5" s="11"/>
      <c r="H5" s="12" t="s">
        <v>7</v>
      </c>
      <c r="I5" s="13">
        <v>1E-3</v>
      </c>
      <c r="J5" s="14">
        <f>(F36+F37-J4-J6)*I5</f>
        <v>725.99571000000003</v>
      </c>
      <c r="L5" s="62" t="s">
        <v>42</v>
      </c>
      <c r="M5" s="62" t="s">
        <v>46</v>
      </c>
      <c r="N5" s="63">
        <v>-150000</v>
      </c>
      <c r="P5" s="57">
        <v>45919</v>
      </c>
      <c r="Q5" s="17">
        <f>R5-P5</f>
        <v>31</v>
      </c>
      <c r="R5" s="56">
        <v>45950</v>
      </c>
      <c r="S5" s="17" t="s">
        <v>38</v>
      </c>
      <c r="T5" s="55">
        <v>340</v>
      </c>
      <c r="U5" s="54" t="s">
        <v>33</v>
      </c>
      <c r="V5" s="54" t="s">
        <v>37</v>
      </c>
      <c r="W5" s="53">
        <v>120</v>
      </c>
      <c r="X5" s="54" t="s">
        <v>35</v>
      </c>
      <c r="Y5" s="51">
        <v>594.05940999999996</v>
      </c>
      <c r="Z5" s="52">
        <v>71287.13</v>
      </c>
      <c r="AA5" s="52">
        <v>712.87</v>
      </c>
      <c r="AB5" s="68">
        <v>72000</v>
      </c>
      <c r="AC5" t="s">
        <v>39</v>
      </c>
    </row>
    <row r="6" spans="2:29" x14ac:dyDescent="0.25">
      <c r="B6" s="7">
        <v>46084</v>
      </c>
      <c r="C6" s="8">
        <v>986.5</v>
      </c>
      <c r="D6" s="9"/>
      <c r="E6" s="10">
        <v>25.5</v>
      </c>
      <c r="F6" s="33">
        <f t="shared" si="0"/>
        <v>25155.75</v>
      </c>
      <c r="G6" s="11"/>
      <c r="H6" s="12" t="s">
        <v>8</v>
      </c>
      <c r="I6" s="13"/>
      <c r="J6" s="14"/>
      <c r="L6" s="62" t="s">
        <v>43</v>
      </c>
      <c r="M6" s="62" t="s">
        <v>47</v>
      </c>
      <c r="N6" s="63">
        <v>-150000</v>
      </c>
      <c r="P6" s="66">
        <v>45955</v>
      </c>
      <c r="Q6" s="62"/>
      <c r="R6" s="62"/>
      <c r="S6" s="62"/>
      <c r="T6" s="62"/>
      <c r="U6" s="62"/>
      <c r="V6" s="62" t="s">
        <v>52</v>
      </c>
      <c r="W6" s="62"/>
      <c r="X6" s="62"/>
      <c r="Y6" s="62"/>
      <c r="Z6" s="62"/>
      <c r="AA6" s="62"/>
      <c r="AB6" s="63">
        <v>-100000</v>
      </c>
    </row>
    <row r="7" spans="2:29" x14ac:dyDescent="0.25">
      <c r="B7" s="7">
        <v>46085</v>
      </c>
      <c r="C7" s="8">
        <v>987</v>
      </c>
      <c r="D7" s="9"/>
      <c r="E7" s="10">
        <v>25.5</v>
      </c>
      <c r="F7" s="33">
        <f t="shared" si="0"/>
        <v>25168.5</v>
      </c>
      <c r="G7" s="11"/>
      <c r="H7" s="12" t="s">
        <v>9</v>
      </c>
      <c r="I7" s="13"/>
      <c r="J7" s="14">
        <f>'ŞUBAT 2026'!J39*-1</f>
        <v>-3.1279500108212233E-2</v>
      </c>
      <c r="L7" s="62" t="s">
        <v>44</v>
      </c>
      <c r="M7" s="62" t="s">
        <v>48</v>
      </c>
      <c r="N7" s="63">
        <v>-150000</v>
      </c>
      <c r="P7" s="66">
        <v>45955</v>
      </c>
      <c r="Q7" s="62"/>
      <c r="R7" s="62"/>
      <c r="S7" s="62"/>
      <c r="T7" s="62"/>
      <c r="U7" s="62"/>
      <c r="V7" s="62" t="s">
        <v>52</v>
      </c>
      <c r="W7" s="62"/>
      <c r="X7" s="62"/>
      <c r="Y7" s="62"/>
      <c r="Z7" s="62"/>
      <c r="AA7" s="62"/>
      <c r="AB7" s="63">
        <v>-42000</v>
      </c>
    </row>
    <row r="8" spans="2:29" x14ac:dyDescent="0.25">
      <c r="B8" s="7">
        <v>46086</v>
      </c>
      <c r="C8" s="8">
        <v>959.5</v>
      </c>
      <c r="D8" s="9"/>
      <c r="E8" s="10">
        <v>25.5</v>
      </c>
      <c r="F8" s="33">
        <f t="shared" si="0"/>
        <v>24467.25</v>
      </c>
      <c r="G8" s="15"/>
      <c r="H8" s="16"/>
      <c r="I8" s="17"/>
      <c r="J8" s="18"/>
      <c r="L8" s="17"/>
      <c r="M8" s="17"/>
      <c r="N8" s="59"/>
      <c r="P8" s="75">
        <v>45951</v>
      </c>
      <c r="Q8" s="17">
        <f>R8-P8</f>
        <v>30</v>
      </c>
      <c r="R8" s="56">
        <v>45981</v>
      </c>
      <c r="S8" s="17" t="s">
        <v>38</v>
      </c>
      <c r="T8" s="74">
        <v>397</v>
      </c>
      <c r="U8" s="54" t="s">
        <v>33</v>
      </c>
      <c r="V8" s="73" t="s">
        <v>34</v>
      </c>
      <c r="W8" s="72">
        <v>40</v>
      </c>
      <c r="X8" s="73" t="s">
        <v>35</v>
      </c>
      <c r="Y8" s="71">
        <v>770</v>
      </c>
      <c r="Z8" s="70">
        <v>30800</v>
      </c>
      <c r="AA8" s="69"/>
      <c r="AB8" s="83">
        <v>30800</v>
      </c>
      <c r="AC8" t="s">
        <v>53</v>
      </c>
    </row>
    <row r="9" spans="2:29" x14ac:dyDescent="0.25">
      <c r="B9" s="7">
        <v>46087</v>
      </c>
      <c r="C9" s="8">
        <v>987</v>
      </c>
      <c r="D9" s="9"/>
      <c r="E9" s="10">
        <v>25.5</v>
      </c>
      <c r="F9" s="33">
        <f t="shared" si="0"/>
        <v>25168.5</v>
      </c>
      <c r="G9" s="15"/>
      <c r="H9" s="16"/>
      <c r="I9" s="17"/>
      <c r="J9" s="18"/>
      <c r="L9" s="60">
        <v>46080</v>
      </c>
      <c r="M9" s="12" t="s">
        <v>74</v>
      </c>
      <c r="N9" s="14">
        <v>250000</v>
      </c>
      <c r="P9" s="75">
        <v>45951</v>
      </c>
      <c r="Q9" s="17">
        <f>R9-P9</f>
        <v>30</v>
      </c>
      <c r="R9" s="56">
        <v>45981</v>
      </c>
      <c r="S9" s="17" t="s">
        <v>38</v>
      </c>
      <c r="T9" s="74">
        <v>397</v>
      </c>
      <c r="U9" s="54" t="s">
        <v>33</v>
      </c>
      <c r="V9" s="73" t="s">
        <v>36</v>
      </c>
      <c r="W9" s="72">
        <v>30</v>
      </c>
      <c r="X9" s="73" t="s">
        <v>35</v>
      </c>
      <c r="Y9" s="71">
        <v>710</v>
      </c>
      <c r="Z9" s="70">
        <v>21300</v>
      </c>
      <c r="AA9" s="69"/>
      <c r="AB9" s="83">
        <v>21300</v>
      </c>
      <c r="AC9" t="s">
        <v>53</v>
      </c>
    </row>
    <row r="10" spans="2:29" x14ac:dyDescent="0.25">
      <c r="B10" s="7">
        <v>46088</v>
      </c>
      <c r="C10" s="8">
        <v>917</v>
      </c>
      <c r="D10" s="9"/>
      <c r="E10" s="10">
        <v>25.5</v>
      </c>
      <c r="F10" s="33">
        <f t="shared" si="0"/>
        <v>23383.5</v>
      </c>
      <c r="G10" s="15"/>
      <c r="H10" s="16"/>
      <c r="I10" s="17"/>
      <c r="J10" s="18"/>
      <c r="L10" s="60">
        <v>46085</v>
      </c>
      <c r="M10" s="12" t="s">
        <v>76</v>
      </c>
      <c r="N10" s="14">
        <v>350000</v>
      </c>
      <c r="P10" s="75">
        <v>45951</v>
      </c>
      <c r="Q10" s="17">
        <f>R10-P10</f>
        <v>30</v>
      </c>
      <c r="R10" s="56">
        <v>45981</v>
      </c>
      <c r="S10" s="17" t="s">
        <v>38</v>
      </c>
      <c r="T10" s="74">
        <v>397</v>
      </c>
      <c r="U10" s="54" t="s">
        <v>33</v>
      </c>
      <c r="V10" s="73" t="s">
        <v>37</v>
      </c>
      <c r="W10" s="72">
        <v>100</v>
      </c>
      <c r="X10" s="73" t="s">
        <v>35</v>
      </c>
      <c r="Y10" s="71">
        <v>594.05940999999996</v>
      </c>
      <c r="Z10" s="70">
        <v>59405.94</v>
      </c>
      <c r="AA10" s="70">
        <v>594.05999999999995</v>
      </c>
      <c r="AB10" s="83">
        <v>60000</v>
      </c>
      <c r="AC10" t="s">
        <v>53</v>
      </c>
    </row>
    <row r="11" spans="2:29" x14ac:dyDescent="0.25">
      <c r="B11" s="7">
        <v>46089</v>
      </c>
      <c r="C11" s="8">
        <v>948.5</v>
      </c>
      <c r="D11" s="9"/>
      <c r="E11" s="10">
        <v>25.5</v>
      </c>
      <c r="F11" s="33">
        <f t="shared" si="0"/>
        <v>24186.75</v>
      </c>
      <c r="G11" s="19"/>
      <c r="H11" s="16"/>
      <c r="I11" s="17"/>
      <c r="J11" s="18"/>
      <c r="L11" s="62" t="s">
        <v>77</v>
      </c>
      <c r="M11" s="63">
        <v>150000</v>
      </c>
      <c r="N11" s="63">
        <v>-150000</v>
      </c>
      <c r="P11" s="66">
        <v>45988</v>
      </c>
      <c r="Q11" s="62"/>
      <c r="R11" s="62"/>
      <c r="S11" s="62"/>
      <c r="T11" s="62"/>
      <c r="U11" s="62"/>
      <c r="V11" s="62" t="s">
        <v>59</v>
      </c>
      <c r="W11" s="62"/>
      <c r="X11" s="62"/>
      <c r="Y11" s="62"/>
      <c r="Z11" s="62"/>
      <c r="AA11" s="62"/>
      <c r="AB11" s="63">
        <v>-73000</v>
      </c>
    </row>
    <row r="12" spans="2:29" x14ac:dyDescent="0.25">
      <c r="B12" s="7">
        <v>46090</v>
      </c>
      <c r="C12" s="8">
        <v>883.5</v>
      </c>
      <c r="D12" s="9"/>
      <c r="E12" s="10">
        <v>25.5</v>
      </c>
      <c r="F12" s="33">
        <f t="shared" si="0"/>
        <v>22529.25</v>
      </c>
      <c r="G12" s="19"/>
      <c r="H12" s="16"/>
      <c r="I12" s="17"/>
      <c r="J12" s="18"/>
      <c r="L12" s="17" t="s">
        <v>78</v>
      </c>
      <c r="M12" s="191">
        <v>150000</v>
      </c>
      <c r="N12" s="191"/>
      <c r="P12" s="66">
        <v>45996</v>
      </c>
      <c r="Q12" s="62"/>
      <c r="R12" s="62"/>
      <c r="S12" s="62"/>
      <c r="T12" s="62"/>
      <c r="U12" s="62"/>
      <c r="V12" s="93" t="s">
        <v>67</v>
      </c>
      <c r="W12" s="62"/>
      <c r="X12" s="62"/>
      <c r="Y12" s="62"/>
      <c r="Z12" s="62"/>
      <c r="AA12" s="62"/>
      <c r="AB12" s="94">
        <v>-39100</v>
      </c>
    </row>
    <row r="13" spans="2:29" x14ac:dyDescent="0.25">
      <c r="B13" s="7">
        <v>46091</v>
      </c>
      <c r="C13" s="8">
        <v>955</v>
      </c>
      <c r="D13" s="9"/>
      <c r="E13" s="10">
        <v>25.5</v>
      </c>
      <c r="F13" s="33">
        <f t="shared" si="0"/>
        <v>24352.5</v>
      </c>
      <c r="G13" s="15">
        <v>46129</v>
      </c>
      <c r="H13" s="16" t="s">
        <v>58</v>
      </c>
      <c r="I13" s="17"/>
      <c r="J13" s="18">
        <v>100000</v>
      </c>
      <c r="L13" s="17" t="s">
        <v>79</v>
      </c>
      <c r="M13" s="59">
        <v>150000</v>
      </c>
      <c r="N13" s="17"/>
      <c r="P13" s="82">
        <v>45978</v>
      </c>
      <c r="Q13" s="17">
        <f>R13-P13</f>
        <v>13</v>
      </c>
      <c r="R13" s="56">
        <v>45991</v>
      </c>
      <c r="S13" s="17" t="s">
        <v>38</v>
      </c>
      <c r="T13" s="81">
        <v>467</v>
      </c>
      <c r="U13" s="54" t="s">
        <v>33</v>
      </c>
      <c r="V13" s="80" t="s">
        <v>34</v>
      </c>
      <c r="W13" s="79">
        <v>60</v>
      </c>
      <c r="X13" s="80" t="s">
        <v>35</v>
      </c>
      <c r="Y13" s="78">
        <v>770</v>
      </c>
      <c r="Z13" s="77">
        <v>46200</v>
      </c>
      <c r="AA13" s="76"/>
      <c r="AB13" s="84">
        <v>46200</v>
      </c>
      <c r="AC13" t="s">
        <v>56</v>
      </c>
    </row>
    <row r="14" spans="2:29" x14ac:dyDescent="0.25">
      <c r="B14" s="7">
        <v>46092</v>
      </c>
      <c r="C14" s="8">
        <v>904</v>
      </c>
      <c r="D14" s="9"/>
      <c r="E14" s="10">
        <v>25.5</v>
      </c>
      <c r="F14" s="33">
        <f t="shared" si="0"/>
        <v>23052</v>
      </c>
      <c r="G14" s="19"/>
      <c r="H14" s="16"/>
      <c r="I14" s="17"/>
      <c r="J14" s="18"/>
      <c r="L14" s="17" t="s">
        <v>80</v>
      </c>
      <c r="M14" s="59">
        <v>150000</v>
      </c>
      <c r="N14" s="17"/>
      <c r="P14" s="82">
        <v>45978</v>
      </c>
      <c r="Q14" s="17">
        <f>R14-P14</f>
        <v>13</v>
      </c>
      <c r="R14" s="56">
        <v>45991</v>
      </c>
      <c r="S14" s="17" t="s">
        <v>38</v>
      </c>
      <c r="T14" s="81">
        <v>467</v>
      </c>
      <c r="U14" s="54" t="s">
        <v>33</v>
      </c>
      <c r="V14" s="80" t="s">
        <v>36</v>
      </c>
      <c r="W14" s="79">
        <v>60</v>
      </c>
      <c r="X14" s="80" t="s">
        <v>35</v>
      </c>
      <c r="Y14" s="78">
        <v>710</v>
      </c>
      <c r="Z14" s="77">
        <v>42600</v>
      </c>
      <c r="AA14" s="76"/>
      <c r="AB14" s="84">
        <v>42600</v>
      </c>
      <c r="AC14" t="s">
        <v>56</v>
      </c>
    </row>
    <row r="15" spans="2:29" x14ac:dyDescent="0.25">
      <c r="B15" s="7">
        <v>46093</v>
      </c>
      <c r="C15" s="8">
        <v>866</v>
      </c>
      <c r="D15" s="9"/>
      <c r="E15" s="10">
        <v>25.5</v>
      </c>
      <c r="F15" s="33">
        <f t="shared" si="0"/>
        <v>22083</v>
      </c>
      <c r="G15" s="19"/>
      <c r="H15" s="16"/>
      <c r="I15" s="17"/>
      <c r="J15" s="18"/>
      <c r="P15" s="82">
        <v>45978</v>
      </c>
      <c r="Q15" s="17">
        <f>R15-P15</f>
        <v>13</v>
      </c>
      <c r="R15" s="56">
        <v>45991</v>
      </c>
      <c r="S15" s="17" t="s">
        <v>38</v>
      </c>
      <c r="T15" s="81">
        <v>467</v>
      </c>
      <c r="U15" s="54" t="s">
        <v>33</v>
      </c>
      <c r="V15" s="80" t="s">
        <v>54</v>
      </c>
      <c r="W15" s="79">
        <v>20</v>
      </c>
      <c r="X15" s="80" t="s">
        <v>35</v>
      </c>
      <c r="Y15" s="78">
        <v>1100</v>
      </c>
      <c r="Z15" s="77">
        <v>22000</v>
      </c>
      <c r="AA15" s="76"/>
      <c r="AB15" s="84">
        <v>22000</v>
      </c>
      <c r="AC15" t="s">
        <v>56</v>
      </c>
    </row>
    <row r="16" spans="2:29" x14ac:dyDescent="0.25">
      <c r="B16" s="7">
        <v>46094</v>
      </c>
      <c r="C16" s="8">
        <v>912</v>
      </c>
      <c r="D16" s="9"/>
      <c r="E16" s="10">
        <v>25.5</v>
      </c>
      <c r="F16" s="33">
        <f t="shared" si="0"/>
        <v>23256</v>
      </c>
      <c r="G16" s="19"/>
      <c r="H16" s="16"/>
      <c r="I16" s="17"/>
      <c r="J16" s="18"/>
      <c r="P16" s="66">
        <v>46013</v>
      </c>
      <c r="Q16" s="62"/>
      <c r="R16" s="62"/>
      <c r="S16" s="62"/>
      <c r="T16" s="62"/>
      <c r="U16" s="62"/>
      <c r="V16" s="62" t="s">
        <v>52</v>
      </c>
      <c r="W16" s="62"/>
      <c r="X16" s="62"/>
      <c r="Y16" s="62"/>
      <c r="Z16" s="62"/>
      <c r="AA16" s="62"/>
      <c r="AB16" s="63">
        <v>-110952</v>
      </c>
    </row>
    <row r="17" spans="2:29" x14ac:dyDescent="0.25">
      <c r="B17" s="7">
        <v>46095</v>
      </c>
      <c r="C17" s="8">
        <v>908</v>
      </c>
      <c r="D17" s="9"/>
      <c r="E17" s="10">
        <v>25.5</v>
      </c>
      <c r="F17" s="33">
        <f t="shared" si="0"/>
        <v>23154</v>
      </c>
      <c r="G17" s="15">
        <v>46134</v>
      </c>
      <c r="H17" s="16" t="s">
        <v>96</v>
      </c>
      <c r="I17" s="17"/>
      <c r="J17" s="18">
        <v>625269.75</v>
      </c>
      <c r="L17" s="193" t="s">
        <v>94</v>
      </c>
      <c r="P17" s="82">
        <v>45978</v>
      </c>
      <c r="Q17" s="17">
        <f>R17-P17</f>
        <v>44</v>
      </c>
      <c r="R17" s="56">
        <v>46022</v>
      </c>
      <c r="S17" s="17" t="s">
        <v>38</v>
      </c>
      <c r="T17" s="81">
        <v>467</v>
      </c>
      <c r="U17" s="54" t="s">
        <v>33</v>
      </c>
      <c r="V17" s="80" t="s">
        <v>55</v>
      </c>
      <c r="W17" s="79">
        <v>200</v>
      </c>
      <c r="X17" s="80" t="s">
        <v>35</v>
      </c>
      <c r="Y17" s="78">
        <v>760</v>
      </c>
      <c r="Z17" s="77">
        <v>152000</v>
      </c>
      <c r="AA17" s="76"/>
      <c r="AB17" s="84">
        <v>152000</v>
      </c>
      <c r="AC17" t="s">
        <v>57</v>
      </c>
    </row>
    <row r="18" spans="2:29" x14ac:dyDescent="0.25">
      <c r="B18" s="7">
        <v>46096</v>
      </c>
      <c r="C18" s="8">
        <v>937</v>
      </c>
      <c r="D18" s="9"/>
      <c r="E18" s="10">
        <v>25.5</v>
      </c>
      <c r="F18" s="33">
        <f t="shared" si="0"/>
        <v>23893.5</v>
      </c>
      <c r="G18" s="19"/>
      <c r="H18" s="16"/>
      <c r="I18" s="17"/>
      <c r="J18" s="18"/>
      <c r="L18" s="193" t="s">
        <v>95</v>
      </c>
      <c r="P18" s="91">
        <v>46006</v>
      </c>
      <c r="Q18" s="17">
        <f>R18-P18</f>
        <v>16</v>
      </c>
      <c r="R18" s="56">
        <v>46022</v>
      </c>
      <c r="S18" s="17" t="s">
        <v>38</v>
      </c>
      <c r="T18" s="90">
        <v>536</v>
      </c>
      <c r="U18" s="54" t="s">
        <v>33</v>
      </c>
      <c r="V18" s="89" t="s">
        <v>61</v>
      </c>
      <c r="W18" s="88">
        <v>50</v>
      </c>
      <c r="X18" s="89" t="s">
        <v>35</v>
      </c>
      <c r="Y18" s="87">
        <v>653.46534999999994</v>
      </c>
      <c r="Z18" s="86">
        <v>32673.27</v>
      </c>
      <c r="AA18" s="86">
        <v>326.73</v>
      </c>
      <c r="AB18" s="86">
        <v>33000</v>
      </c>
      <c r="AC18" s="92" t="s">
        <v>62</v>
      </c>
    </row>
    <row r="19" spans="2:29" x14ac:dyDescent="0.25">
      <c r="B19" s="7">
        <v>46097</v>
      </c>
      <c r="C19" s="8">
        <v>922</v>
      </c>
      <c r="D19" s="9"/>
      <c r="E19" s="10">
        <v>25.5</v>
      </c>
      <c r="F19" s="33">
        <f t="shared" si="0"/>
        <v>23511</v>
      </c>
      <c r="G19" s="19"/>
      <c r="H19" s="16"/>
      <c r="I19" s="17"/>
      <c r="J19" s="18"/>
      <c r="P19" s="91">
        <v>46006</v>
      </c>
      <c r="Q19" s="17">
        <f>R19-P19</f>
        <v>16</v>
      </c>
      <c r="R19" s="56">
        <v>46022</v>
      </c>
      <c r="S19" s="17" t="s">
        <v>38</v>
      </c>
      <c r="T19" s="90">
        <v>536</v>
      </c>
      <c r="U19" s="54" t="s">
        <v>33</v>
      </c>
      <c r="V19" s="89" t="s">
        <v>63</v>
      </c>
      <c r="W19" s="88">
        <v>60</v>
      </c>
      <c r="X19" s="89" t="s">
        <v>35</v>
      </c>
      <c r="Y19" s="87">
        <v>15.8</v>
      </c>
      <c r="Z19" s="86">
        <v>47400</v>
      </c>
      <c r="AA19" s="85"/>
      <c r="AB19" s="86">
        <v>47400</v>
      </c>
      <c r="AC19" s="92" t="s">
        <v>62</v>
      </c>
    </row>
    <row r="20" spans="2:29" x14ac:dyDescent="0.25">
      <c r="B20" s="7">
        <v>46098</v>
      </c>
      <c r="C20" s="8">
        <v>927</v>
      </c>
      <c r="D20" s="9"/>
      <c r="E20" s="10">
        <v>25.5</v>
      </c>
      <c r="F20" s="33">
        <f t="shared" si="0"/>
        <v>23638.5</v>
      </c>
      <c r="G20" s="19"/>
      <c r="H20" s="16"/>
      <c r="I20" s="17"/>
      <c r="J20" s="18"/>
      <c r="P20" s="91">
        <v>46006</v>
      </c>
      <c r="Q20" s="17">
        <f>R20-P20</f>
        <v>16</v>
      </c>
      <c r="R20" s="56">
        <v>46022</v>
      </c>
      <c r="S20" s="17" t="s">
        <v>38</v>
      </c>
      <c r="T20" s="90">
        <v>536</v>
      </c>
      <c r="U20" s="54" t="s">
        <v>33</v>
      </c>
      <c r="V20" s="89" t="s">
        <v>64</v>
      </c>
      <c r="W20" s="88">
        <v>35</v>
      </c>
      <c r="X20" s="89" t="s">
        <v>35</v>
      </c>
      <c r="Y20" s="87">
        <v>22</v>
      </c>
      <c r="Z20" s="86">
        <v>38500</v>
      </c>
      <c r="AA20" s="85"/>
      <c r="AB20" s="86">
        <v>38500</v>
      </c>
      <c r="AC20" s="92" t="s">
        <v>62</v>
      </c>
    </row>
    <row r="21" spans="2:29" x14ac:dyDescent="0.25">
      <c r="B21" s="7">
        <v>46099</v>
      </c>
      <c r="C21" s="8">
        <v>909</v>
      </c>
      <c r="D21" s="9"/>
      <c r="E21" s="10">
        <v>25.5</v>
      </c>
      <c r="F21" s="33">
        <f t="shared" si="0"/>
        <v>23179.5</v>
      </c>
      <c r="G21" s="19"/>
      <c r="H21" s="16"/>
      <c r="I21" s="17"/>
      <c r="J21" s="18"/>
      <c r="P21" s="66">
        <v>46043</v>
      </c>
      <c r="Q21" s="62"/>
      <c r="R21" s="62"/>
      <c r="S21" s="62"/>
      <c r="T21" s="62"/>
      <c r="U21" s="62"/>
      <c r="V21" s="103" t="s">
        <v>52</v>
      </c>
      <c r="W21" s="62"/>
      <c r="X21" s="62"/>
      <c r="Y21" s="62"/>
      <c r="Z21" s="62"/>
      <c r="AA21" s="62"/>
      <c r="AB21" s="63">
        <v>-88848</v>
      </c>
    </row>
    <row r="22" spans="2:29" x14ac:dyDescent="0.25">
      <c r="B22" s="7">
        <v>46100</v>
      </c>
      <c r="C22" s="8">
        <v>874</v>
      </c>
      <c r="D22" s="9"/>
      <c r="E22" s="10">
        <v>25.5</v>
      </c>
      <c r="F22" s="33">
        <f t="shared" si="0"/>
        <v>22287</v>
      </c>
      <c r="G22" s="19"/>
      <c r="H22" s="16"/>
      <c r="I22" s="17"/>
      <c r="J22" s="18"/>
      <c r="P22" s="66">
        <v>46048</v>
      </c>
      <c r="Q22" s="62"/>
      <c r="R22" s="62"/>
      <c r="S22" s="62"/>
      <c r="T22" s="62"/>
      <c r="U22" s="62"/>
      <c r="V22" s="113" t="s">
        <v>72</v>
      </c>
      <c r="W22" s="62"/>
      <c r="X22" s="62"/>
      <c r="Y22" s="62"/>
      <c r="Z22" s="62"/>
      <c r="AA22" s="62"/>
      <c r="AB22" s="114">
        <v>-150000</v>
      </c>
    </row>
    <row r="23" spans="2:29" x14ac:dyDescent="0.25">
      <c r="B23" s="7">
        <v>46101</v>
      </c>
      <c r="C23" s="8">
        <v>870</v>
      </c>
      <c r="D23" s="9"/>
      <c r="E23" s="10">
        <v>25.5</v>
      </c>
      <c r="F23" s="33">
        <f t="shared" si="0"/>
        <v>22185</v>
      </c>
      <c r="G23" s="19"/>
      <c r="H23" s="16"/>
      <c r="I23" s="17"/>
      <c r="J23" s="18"/>
      <c r="P23" s="91">
        <v>46006</v>
      </c>
      <c r="Q23" s="17">
        <f>R23-P23</f>
        <v>47</v>
      </c>
      <c r="R23" s="56">
        <v>46053</v>
      </c>
      <c r="S23" s="17" t="s">
        <v>38</v>
      </c>
      <c r="T23" s="90">
        <v>536</v>
      </c>
      <c r="U23" s="54" t="s">
        <v>33</v>
      </c>
      <c r="V23" s="89" t="s">
        <v>65</v>
      </c>
      <c r="W23" s="88">
        <v>60</v>
      </c>
      <c r="X23" s="89" t="s">
        <v>35</v>
      </c>
      <c r="Y23" s="87">
        <v>730</v>
      </c>
      <c r="Z23" s="86">
        <v>43800</v>
      </c>
      <c r="AA23" s="85"/>
      <c r="AB23" s="86">
        <v>43800</v>
      </c>
      <c r="AC23" s="92" t="s">
        <v>66</v>
      </c>
    </row>
    <row r="24" spans="2:29" x14ac:dyDescent="0.25">
      <c r="B24" s="7">
        <v>46102</v>
      </c>
      <c r="C24" s="8">
        <v>949</v>
      </c>
      <c r="D24" s="9"/>
      <c r="E24" s="10">
        <v>25.5</v>
      </c>
      <c r="F24" s="33">
        <f t="shared" si="0"/>
        <v>24199.5</v>
      </c>
      <c r="G24" s="19"/>
      <c r="H24" s="16"/>
      <c r="I24" s="17"/>
      <c r="J24" s="18"/>
      <c r="P24" s="91">
        <v>46006</v>
      </c>
      <c r="Q24" s="17">
        <f>R24-P24</f>
        <v>47</v>
      </c>
      <c r="R24" s="56">
        <v>46053</v>
      </c>
      <c r="S24" s="17" t="s">
        <v>38</v>
      </c>
      <c r="T24" s="90">
        <v>536</v>
      </c>
      <c r="U24" s="54" t="s">
        <v>33</v>
      </c>
      <c r="V24" s="89" t="s">
        <v>55</v>
      </c>
      <c r="W24" s="88">
        <v>130</v>
      </c>
      <c r="X24" s="89" t="s">
        <v>35</v>
      </c>
      <c r="Y24" s="87">
        <v>775</v>
      </c>
      <c r="Z24" s="86">
        <v>131750</v>
      </c>
      <c r="AA24" s="85"/>
      <c r="AB24" s="86">
        <v>100750</v>
      </c>
      <c r="AC24" s="92" t="s">
        <v>66</v>
      </c>
    </row>
    <row r="25" spans="2:29" x14ac:dyDescent="0.25">
      <c r="B25" s="7">
        <v>46103</v>
      </c>
      <c r="C25" s="8">
        <v>932</v>
      </c>
      <c r="D25" s="9"/>
      <c r="E25" s="10">
        <v>25.5</v>
      </c>
      <c r="F25" s="33">
        <f t="shared" si="0"/>
        <v>23766</v>
      </c>
      <c r="G25" s="19"/>
      <c r="H25" s="16"/>
      <c r="I25" s="17"/>
      <c r="J25" s="18"/>
      <c r="P25" s="102">
        <v>46031</v>
      </c>
      <c r="Q25" s="17">
        <f>R25-P25</f>
        <v>22</v>
      </c>
      <c r="R25" s="56">
        <v>46053</v>
      </c>
      <c r="S25" s="17" t="s">
        <v>38</v>
      </c>
      <c r="T25" s="101">
        <v>14</v>
      </c>
      <c r="U25" s="100" t="s">
        <v>33</v>
      </c>
      <c r="V25" s="100" t="s">
        <v>61</v>
      </c>
      <c r="W25" s="99">
        <v>40</v>
      </c>
      <c r="X25" s="100" t="s">
        <v>35</v>
      </c>
      <c r="Y25" s="98">
        <v>693.06930999999997</v>
      </c>
      <c r="Z25" s="97">
        <v>27722.77</v>
      </c>
      <c r="AA25" s="97">
        <v>277.23</v>
      </c>
      <c r="AB25" s="97">
        <v>28000</v>
      </c>
      <c r="AC25" s="92" t="s">
        <v>66</v>
      </c>
    </row>
    <row r="26" spans="2:29" x14ac:dyDescent="0.25">
      <c r="B26" s="7">
        <v>46104</v>
      </c>
      <c r="C26" s="8">
        <v>914</v>
      </c>
      <c r="D26" s="9"/>
      <c r="E26" s="10">
        <v>25.5</v>
      </c>
      <c r="F26" s="33">
        <f t="shared" si="0"/>
        <v>23307</v>
      </c>
      <c r="G26" s="19"/>
      <c r="H26" s="16"/>
      <c r="I26" s="17"/>
      <c r="J26" s="18"/>
      <c r="P26" s="102">
        <v>46031</v>
      </c>
      <c r="Q26" s="17">
        <f>R26-P26</f>
        <v>22</v>
      </c>
      <c r="R26" s="56">
        <v>46053</v>
      </c>
      <c r="S26" s="17" t="s">
        <v>38</v>
      </c>
      <c r="T26" s="101">
        <v>14</v>
      </c>
      <c r="U26" s="100" t="s">
        <v>33</v>
      </c>
      <c r="V26" s="100" t="s">
        <v>63</v>
      </c>
      <c r="W26" s="95">
        <v>3500</v>
      </c>
      <c r="X26" s="100" t="s">
        <v>12</v>
      </c>
      <c r="Y26" s="98">
        <v>16.899999999999999</v>
      </c>
      <c r="Z26" s="97">
        <v>59150</v>
      </c>
      <c r="AA26" s="96"/>
      <c r="AB26" s="97">
        <v>59150</v>
      </c>
      <c r="AC26" s="92" t="s">
        <v>66</v>
      </c>
    </row>
    <row r="27" spans="2:29" x14ac:dyDescent="0.25">
      <c r="B27" s="7">
        <v>46105</v>
      </c>
      <c r="C27" s="8">
        <v>931</v>
      </c>
      <c r="D27" s="9"/>
      <c r="E27" s="10">
        <v>25.5</v>
      </c>
      <c r="F27" s="33">
        <f t="shared" si="0"/>
        <v>23740.5</v>
      </c>
      <c r="G27" s="19"/>
      <c r="H27" s="16"/>
      <c r="I27" s="17"/>
      <c r="J27" s="18"/>
      <c r="P27" s="112">
        <v>46042</v>
      </c>
      <c r="Q27" s="17">
        <f>R27-P27</f>
        <v>11</v>
      </c>
      <c r="R27" s="56">
        <v>46053</v>
      </c>
      <c r="S27" s="17" t="s">
        <v>69</v>
      </c>
      <c r="T27" s="111">
        <v>43</v>
      </c>
      <c r="U27" s="110" t="s">
        <v>33</v>
      </c>
      <c r="V27" s="110" t="s">
        <v>68</v>
      </c>
      <c r="W27" s="109">
        <v>1500</v>
      </c>
      <c r="X27" s="110" t="s">
        <v>12</v>
      </c>
      <c r="Y27" s="108">
        <v>23.6</v>
      </c>
      <c r="Z27" s="107">
        <v>35400</v>
      </c>
      <c r="AA27" s="105"/>
      <c r="AB27" s="107">
        <v>35400</v>
      </c>
      <c r="AC27" s="92" t="s">
        <v>66</v>
      </c>
    </row>
    <row r="28" spans="2:29" x14ac:dyDescent="0.25">
      <c r="B28" s="7">
        <v>46106</v>
      </c>
      <c r="C28" s="8">
        <v>893</v>
      </c>
      <c r="D28" s="9"/>
      <c r="E28" s="10">
        <v>25.5</v>
      </c>
      <c r="F28" s="33">
        <f t="shared" si="0"/>
        <v>22771.5</v>
      </c>
      <c r="G28" s="19"/>
      <c r="H28" s="16"/>
      <c r="I28" s="17"/>
      <c r="J28" s="18"/>
      <c r="P28" s="123">
        <v>46080</v>
      </c>
      <c r="Q28" s="62"/>
      <c r="R28" s="66"/>
      <c r="S28" s="62"/>
      <c r="T28" s="124"/>
      <c r="U28" s="125"/>
      <c r="V28" s="126" t="s">
        <v>75</v>
      </c>
      <c r="W28" s="127"/>
      <c r="X28" s="125"/>
      <c r="Y28" s="128"/>
      <c r="Z28" s="129"/>
      <c r="AA28" s="130"/>
      <c r="AB28" s="129">
        <v>-100000</v>
      </c>
    </row>
    <row r="29" spans="2:29" x14ac:dyDescent="0.25">
      <c r="B29" s="7">
        <v>46107</v>
      </c>
      <c r="C29" s="8">
        <v>912.5</v>
      </c>
      <c r="D29" s="9"/>
      <c r="E29" s="10">
        <v>25.5</v>
      </c>
      <c r="F29" s="33">
        <f t="shared" si="0"/>
        <v>23268.75</v>
      </c>
      <c r="G29" s="19"/>
      <c r="H29" s="16"/>
      <c r="I29" s="17"/>
      <c r="J29" s="18"/>
      <c r="P29" s="123">
        <v>46104</v>
      </c>
      <c r="Q29" s="62"/>
      <c r="R29" s="66"/>
      <c r="S29" s="62"/>
      <c r="T29" s="124"/>
      <c r="U29" s="125"/>
      <c r="V29" s="103" t="s">
        <v>52</v>
      </c>
      <c r="W29" s="127"/>
      <c r="X29" s="125"/>
      <c r="Y29" s="128"/>
      <c r="Z29" s="129"/>
      <c r="AA29" s="130"/>
      <c r="AB29" s="129">
        <v>-150000</v>
      </c>
    </row>
    <row r="30" spans="2:29" x14ac:dyDescent="0.25">
      <c r="B30" s="7">
        <v>46108</v>
      </c>
      <c r="C30" s="8">
        <v>936</v>
      </c>
      <c r="D30" s="9"/>
      <c r="E30" s="10">
        <v>25.5</v>
      </c>
      <c r="F30" s="33">
        <f t="shared" si="0"/>
        <v>23868</v>
      </c>
      <c r="G30" s="19"/>
      <c r="H30" s="16"/>
      <c r="I30" s="17"/>
      <c r="J30" s="18"/>
      <c r="P30" s="131"/>
      <c r="R30" s="132"/>
      <c r="T30" s="133"/>
      <c r="U30" s="134"/>
      <c r="V30" s="135"/>
      <c r="W30" s="136"/>
      <c r="X30" s="134"/>
      <c r="Y30" s="137"/>
      <c r="Z30" s="138"/>
      <c r="AA30" s="139"/>
      <c r="AB30" s="138"/>
    </row>
    <row r="31" spans="2:29" x14ac:dyDescent="0.25">
      <c r="B31" s="7">
        <v>46109</v>
      </c>
      <c r="C31" s="8">
        <v>930</v>
      </c>
      <c r="D31" s="9"/>
      <c r="E31" s="10">
        <v>25.5</v>
      </c>
      <c r="F31" s="33">
        <f t="shared" si="0"/>
        <v>23715</v>
      </c>
      <c r="G31" s="19"/>
      <c r="H31" s="16"/>
      <c r="I31" s="17"/>
      <c r="J31" s="18"/>
      <c r="P31" s="112">
        <v>46042</v>
      </c>
      <c r="Q31" s="17">
        <f>R31-P31</f>
        <v>39</v>
      </c>
      <c r="R31" s="56">
        <v>46081</v>
      </c>
      <c r="S31" s="17" t="s">
        <v>69</v>
      </c>
      <c r="T31" s="111">
        <v>43</v>
      </c>
      <c r="U31" s="110" t="s">
        <v>33</v>
      </c>
      <c r="V31" s="110" t="s">
        <v>65</v>
      </c>
      <c r="W31" s="106">
        <v>60</v>
      </c>
      <c r="X31" s="110" t="s">
        <v>35</v>
      </c>
      <c r="Y31" s="108">
        <v>760</v>
      </c>
      <c r="Z31" s="107">
        <v>45600</v>
      </c>
      <c r="AA31" s="105"/>
      <c r="AB31" s="107">
        <v>45600</v>
      </c>
      <c r="AC31" s="104" t="s">
        <v>70</v>
      </c>
    </row>
    <row r="32" spans="2:29" x14ac:dyDescent="0.25">
      <c r="B32" s="7">
        <v>46110</v>
      </c>
      <c r="C32" s="8">
        <v>936</v>
      </c>
      <c r="D32" s="9"/>
      <c r="E32" s="10">
        <v>25.5</v>
      </c>
      <c r="F32" s="33">
        <f t="shared" si="0"/>
        <v>23868</v>
      </c>
      <c r="G32" s="19"/>
      <c r="H32" s="16"/>
      <c r="I32" s="17"/>
      <c r="J32" s="18"/>
      <c r="P32" s="112">
        <v>46042</v>
      </c>
      <c r="Q32" s="17">
        <f>R32-P32</f>
        <v>39</v>
      </c>
      <c r="R32" s="56">
        <v>46081</v>
      </c>
      <c r="S32" s="17" t="s">
        <v>69</v>
      </c>
      <c r="T32" s="111">
        <v>43</v>
      </c>
      <c r="U32" s="110" t="s">
        <v>33</v>
      </c>
      <c r="V32" s="110" t="s">
        <v>55</v>
      </c>
      <c r="W32" s="106">
        <v>170</v>
      </c>
      <c r="X32" s="110" t="s">
        <v>35</v>
      </c>
      <c r="Y32" s="108">
        <v>800</v>
      </c>
      <c r="Z32" s="107">
        <v>136000</v>
      </c>
      <c r="AA32" s="105"/>
      <c r="AB32" s="107">
        <v>136000</v>
      </c>
      <c r="AC32" s="104" t="s">
        <v>70</v>
      </c>
    </row>
    <row r="33" spans="2:29" x14ac:dyDescent="0.25">
      <c r="B33" s="7">
        <v>46111</v>
      </c>
      <c r="C33" s="8">
        <v>925.5</v>
      </c>
      <c r="D33" s="9"/>
      <c r="E33" s="10">
        <v>25.5</v>
      </c>
      <c r="F33" s="33">
        <f t="shared" si="0"/>
        <v>23600.25</v>
      </c>
      <c r="G33" s="19"/>
      <c r="H33" s="16"/>
      <c r="I33" s="17"/>
      <c r="J33" s="18"/>
      <c r="P33" s="122">
        <v>46063</v>
      </c>
      <c r="Q33" s="17">
        <f>R33-P33</f>
        <v>18</v>
      </c>
      <c r="R33" s="56">
        <v>46081</v>
      </c>
      <c r="S33" s="17" t="s">
        <v>69</v>
      </c>
      <c r="T33" s="121">
        <v>116</v>
      </c>
      <c r="U33" s="120" t="s">
        <v>33</v>
      </c>
      <c r="V33" s="120" t="s">
        <v>61</v>
      </c>
      <c r="W33" s="119">
        <v>50</v>
      </c>
      <c r="X33" s="120" t="s">
        <v>35</v>
      </c>
      <c r="Y33" s="118">
        <v>720</v>
      </c>
      <c r="Z33" s="117">
        <v>36000</v>
      </c>
      <c r="AA33" s="115"/>
      <c r="AB33" s="117">
        <v>36000</v>
      </c>
      <c r="AC33" s="104" t="s">
        <v>70</v>
      </c>
    </row>
    <row r="34" spans="2:29" ht="15.75" thickBot="1" x14ac:dyDescent="0.3">
      <c r="B34" s="7">
        <v>46112</v>
      </c>
      <c r="C34" s="47">
        <v>897.5</v>
      </c>
      <c r="D34" s="48"/>
      <c r="E34" s="10">
        <v>25.5</v>
      </c>
      <c r="F34" s="49">
        <f t="shared" si="0"/>
        <v>22886.25</v>
      </c>
      <c r="G34" s="20"/>
      <c r="H34" s="21"/>
      <c r="I34" s="22"/>
      <c r="J34" s="23"/>
      <c r="P34" s="122">
        <v>46063</v>
      </c>
      <c r="Q34" s="17">
        <f>R34-P34</f>
        <v>18</v>
      </c>
      <c r="R34" s="56">
        <v>46081</v>
      </c>
      <c r="S34" s="17" t="s">
        <v>69</v>
      </c>
      <c r="T34" s="121">
        <v>116</v>
      </c>
      <c r="U34" s="120" t="s">
        <v>33</v>
      </c>
      <c r="V34" s="120" t="s">
        <v>68</v>
      </c>
      <c r="W34" s="116">
        <v>1500</v>
      </c>
      <c r="X34" s="120" t="s">
        <v>12</v>
      </c>
      <c r="Y34" s="118">
        <v>26.4</v>
      </c>
      <c r="Z34" s="117">
        <v>39600</v>
      </c>
      <c r="AA34" s="115"/>
      <c r="AB34" s="117">
        <v>39600</v>
      </c>
      <c r="AC34" s="104" t="s">
        <v>70</v>
      </c>
    </row>
    <row r="35" spans="2:29" x14ac:dyDescent="0.25">
      <c r="B35" s="41" t="s">
        <v>10</v>
      </c>
      <c r="C35" s="42">
        <f>SUM(C4:C34)</f>
        <v>28758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733329.00443049986</v>
      </c>
      <c r="P35" s="176">
        <v>46119</v>
      </c>
      <c r="Q35" s="177"/>
      <c r="R35" s="177"/>
      <c r="S35" s="177"/>
      <c r="T35" s="177"/>
      <c r="U35" s="177"/>
      <c r="V35" s="178" t="s">
        <v>90</v>
      </c>
      <c r="W35" s="177"/>
      <c r="X35" s="177"/>
      <c r="Y35" s="177"/>
      <c r="Z35" s="177"/>
      <c r="AA35" s="177"/>
      <c r="AB35" s="179">
        <v>-250000</v>
      </c>
    </row>
    <row r="36" spans="2:29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733329</v>
      </c>
      <c r="L36" s="31">
        <f>J36-J4-J5-J6</f>
        <v>725269.71428999992</v>
      </c>
      <c r="P36" s="122">
        <v>46063</v>
      </c>
      <c r="Q36" s="17">
        <f>R36-P36</f>
        <v>49</v>
      </c>
      <c r="R36" s="56">
        <v>46112</v>
      </c>
      <c r="S36" s="17" t="s">
        <v>69</v>
      </c>
      <c r="T36" s="121">
        <v>116</v>
      </c>
      <c r="U36" s="120" t="s">
        <v>33</v>
      </c>
      <c r="V36" s="120" t="s">
        <v>65</v>
      </c>
      <c r="W36" s="119">
        <v>60</v>
      </c>
      <c r="X36" s="120" t="s">
        <v>35</v>
      </c>
      <c r="Y36" s="118">
        <v>790</v>
      </c>
      <c r="Z36" s="117">
        <v>47400</v>
      </c>
      <c r="AA36" s="115"/>
      <c r="AB36" s="117">
        <v>47400</v>
      </c>
      <c r="AC36" s="104" t="s">
        <v>73</v>
      </c>
    </row>
    <row r="37" spans="2:29" x14ac:dyDescent="0.25">
      <c r="B37" s="26" t="s">
        <v>14</v>
      </c>
      <c r="C37" s="30">
        <f>C35</f>
        <v>28758</v>
      </c>
      <c r="D37" s="9">
        <f>D35/1.03</f>
        <v>0</v>
      </c>
      <c r="E37" s="10"/>
      <c r="F37" s="33">
        <f>SUM(F4:F36)</f>
        <v>733329</v>
      </c>
      <c r="G37" s="19"/>
      <c r="H37" s="17" t="s">
        <v>15</v>
      </c>
      <c r="I37" s="17">
        <v>0.01</v>
      </c>
      <c r="J37" s="18"/>
      <c r="P37" s="122">
        <v>46063</v>
      </c>
      <c r="Q37" s="17">
        <f>R37-P37</f>
        <v>49</v>
      </c>
      <c r="R37" s="56">
        <v>46112</v>
      </c>
      <c r="S37" s="17" t="s">
        <v>69</v>
      </c>
      <c r="T37" s="121">
        <v>116</v>
      </c>
      <c r="U37" s="120" t="s">
        <v>33</v>
      </c>
      <c r="V37" s="120" t="s">
        <v>55</v>
      </c>
      <c r="W37" s="119">
        <v>40</v>
      </c>
      <c r="X37" s="120" t="s">
        <v>35</v>
      </c>
      <c r="Y37" s="118">
        <v>830</v>
      </c>
      <c r="Z37" s="117">
        <v>33200</v>
      </c>
      <c r="AA37" s="115"/>
      <c r="AB37" s="117">
        <v>33200</v>
      </c>
      <c r="AC37" s="104" t="s">
        <v>73</v>
      </c>
    </row>
    <row r="38" spans="2:29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46">
        <v>46081</v>
      </c>
      <c r="Q38" s="17">
        <f>R38-P38</f>
        <v>31</v>
      </c>
      <c r="R38" s="56">
        <v>46112</v>
      </c>
      <c r="S38" s="17" t="s">
        <v>69</v>
      </c>
      <c r="T38" s="145">
        <v>168</v>
      </c>
      <c r="U38" s="144" t="s">
        <v>33</v>
      </c>
      <c r="V38" s="144" t="s">
        <v>55</v>
      </c>
      <c r="W38" s="143">
        <v>85</v>
      </c>
      <c r="X38" s="144" t="s">
        <v>35</v>
      </c>
      <c r="Y38" s="142">
        <v>830</v>
      </c>
      <c r="Z38" s="141">
        <v>70550</v>
      </c>
      <c r="AA38" s="140"/>
      <c r="AB38" s="141">
        <v>70550</v>
      </c>
      <c r="AC38" s="104" t="s">
        <v>73</v>
      </c>
    </row>
    <row r="39" spans="2:29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-4.4304998591542244E-3</v>
      </c>
      <c r="P39" s="153">
        <v>46097</v>
      </c>
      <c r="Q39" s="17">
        <f>R39-P39</f>
        <v>15</v>
      </c>
      <c r="R39" s="56">
        <v>46112</v>
      </c>
      <c r="S39" s="17" t="s">
        <v>69</v>
      </c>
      <c r="T39" s="152">
        <v>218</v>
      </c>
      <c r="U39" s="151" t="s">
        <v>33</v>
      </c>
      <c r="V39" s="151" t="s">
        <v>65</v>
      </c>
      <c r="W39" s="150">
        <v>70</v>
      </c>
      <c r="X39" s="151" t="s">
        <v>35</v>
      </c>
      <c r="Y39" s="149">
        <v>850</v>
      </c>
      <c r="Z39" s="148">
        <v>59500</v>
      </c>
      <c r="AA39" s="147"/>
      <c r="AB39" s="148">
        <v>59500</v>
      </c>
      <c r="AC39" s="104" t="s">
        <v>73</v>
      </c>
    </row>
    <row r="40" spans="2:29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  <c r="P40" s="153">
        <v>46097</v>
      </c>
      <c r="Q40" s="17"/>
      <c r="R40" s="56">
        <v>46112</v>
      </c>
      <c r="S40" s="17" t="s">
        <v>92</v>
      </c>
      <c r="T40" s="180">
        <v>6870</v>
      </c>
      <c r="U40" s="181" t="s">
        <v>91</v>
      </c>
      <c r="V40" s="151" t="s">
        <v>65</v>
      </c>
      <c r="W40" s="182">
        <v>-20</v>
      </c>
      <c r="X40" s="17"/>
      <c r="Y40" s="149">
        <v>850</v>
      </c>
      <c r="Z40" s="59">
        <f>+W40*Y40</f>
        <v>-17000</v>
      </c>
      <c r="AA40" s="17"/>
      <c r="AB40" s="59">
        <f>+Z40</f>
        <v>-17000</v>
      </c>
    </row>
    <row r="41" spans="2:29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  <c r="P41" s="176">
        <v>46140</v>
      </c>
      <c r="Q41" s="177"/>
      <c r="R41" s="177"/>
      <c r="S41" s="177"/>
      <c r="T41" s="177"/>
      <c r="U41" s="177"/>
      <c r="V41" s="178" t="s">
        <v>90</v>
      </c>
      <c r="W41" s="177"/>
      <c r="X41" s="177"/>
      <c r="Y41" s="177"/>
      <c r="Z41" s="177"/>
      <c r="AA41" s="177"/>
      <c r="AB41" s="179">
        <v>-100000</v>
      </c>
    </row>
    <row r="42" spans="2:29" x14ac:dyDescent="0.25">
      <c r="J42" s="31"/>
      <c r="P42" s="176">
        <v>46141</v>
      </c>
      <c r="Q42" s="177"/>
      <c r="R42" s="177"/>
      <c r="S42" s="177"/>
      <c r="T42" s="177"/>
      <c r="U42" s="177"/>
      <c r="V42" s="178" t="s">
        <v>90</v>
      </c>
      <c r="W42" s="177"/>
      <c r="X42" s="177"/>
      <c r="Y42" s="177"/>
      <c r="Z42" s="177"/>
      <c r="AA42" s="177"/>
      <c r="AB42" s="179">
        <v>-149850</v>
      </c>
      <c r="AC42" s="156" t="s">
        <v>89</v>
      </c>
    </row>
    <row r="43" spans="2:29" x14ac:dyDescent="0.25">
      <c r="J43" s="31"/>
      <c r="P43" s="164">
        <v>46109</v>
      </c>
      <c r="Q43" s="17">
        <f>R43-P43</f>
        <v>33</v>
      </c>
      <c r="R43" s="56">
        <v>46142</v>
      </c>
      <c r="S43" s="17" t="s">
        <v>88</v>
      </c>
      <c r="T43" s="163">
        <v>246</v>
      </c>
      <c r="U43" s="162" t="s">
        <v>33</v>
      </c>
      <c r="V43" s="162" t="s">
        <v>86</v>
      </c>
      <c r="W43" s="161">
        <v>9</v>
      </c>
      <c r="X43" s="162" t="s">
        <v>35</v>
      </c>
      <c r="Y43" s="160">
        <v>1360</v>
      </c>
      <c r="Z43" s="159">
        <v>12240</v>
      </c>
      <c r="AA43" s="157"/>
      <c r="AB43" s="159">
        <v>12240</v>
      </c>
      <c r="AC43" s="156" t="s">
        <v>89</v>
      </c>
    </row>
    <row r="44" spans="2:29" x14ac:dyDescent="0.25">
      <c r="P44" s="164">
        <v>46109</v>
      </c>
      <c r="Q44" s="17">
        <f>R44-P44</f>
        <v>33</v>
      </c>
      <c r="R44" s="56">
        <v>46142</v>
      </c>
      <c r="S44" s="17" t="s">
        <v>88</v>
      </c>
      <c r="T44" s="163">
        <v>246</v>
      </c>
      <c r="U44" s="162" t="s">
        <v>33</v>
      </c>
      <c r="V44" s="162" t="s">
        <v>87</v>
      </c>
      <c r="W44" s="158">
        <v>50</v>
      </c>
      <c r="X44" s="162" t="s">
        <v>12</v>
      </c>
      <c r="Y44" s="160">
        <v>27.2</v>
      </c>
      <c r="Z44" s="159">
        <v>1360</v>
      </c>
      <c r="AA44" s="157"/>
      <c r="AB44" s="159">
        <v>1360</v>
      </c>
      <c r="AC44" s="156" t="s">
        <v>89</v>
      </c>
    </row>
    <row r="45" spans="2:29" x14ac:dyDescent="0.25">
      <c r="P45" s="164">
        <v>46109</v>
      </c>
      <c r="Q45" s="17">
        <f>R45-P45</f>
        <v>33</v>
      </c>
      <c r="R45" s="56">
        <v>46142</v>
      </c>
      <c r="S45" s="17" t="s">
        <v>88</v>
      </c>
      <c r="T45" s="163">
        <v>246</v>
      </c>
      <c r="U45" s="162" t="s">
        <v>33</v>
      </c>
      <c r="V45" s="162" t="s">
        <v>55</v>
      </c>
      <c r="W45" s="161">
        <v>120</v>
      </c>
      <c r="X45" s="162" t="s">
        <v>35</v>
      </c>
      <c r="Y45" s="160">
        <v>960</v>
      </c>
      <c r="Z45" s="159">
        <v>115200</v>
      </c>
      <c r="AA45" s="157"/>
      <c r="AB45" s="159">
        <v>115200</v>
      </c>
      <c r="AC45" s="156" t="s">
        <v>89</v>
      </c>
    </row>
    <row r="46" spans="2:29" x14ac:dyDescent="0.25">
      <c r="P46" s="171">
        <v>46112</v>
      </c>
      <c r="Q46" s="172"/>
      <c r="R46" s="171">
        <v>46112</v>
      </c>
      <c r="S46" s="172" t="s">
        <v>88</v>
      </c>
      <c r="T46" s="173">
        <v>251</v>
      </c>
      <c r="U46" s="172" t="s">
        <v>33</v>
      </c>
      <c r="V46" s="172" t="s">
        <v>87</v>
      </c>
      <c r="W46" s="10">
        <v>800</v>
      </c>
      <c r="X46" s="172" t="s">
        <v>12</v>
      </c>
      <c r="Y46" s="174">
        <v>27.2</v>
      </c>
      <c r="Z46" s="175">
        <v>21760</v>
      </c>
      <c r="AA46" s="175"/>
      <c r="AB46" s="175">
        <v>21760</v>
      </c>
      <c r="AC46" s="190" t="s">
        <v>93</v>
      </c>
    </row>
    <row r="47" spans="2:29" x14ac:dyDescent="0.25">
      <c r="P47" s="189">
        <v>46119</v>
      </c>
      <c r="Q47" s="188"/>
      <c r="R47" s="189">
        <v>46119</v>
      </c>
      <c r="S47" s="187" t="s">
        <v>88</v>
      </c>
      <c r="T47" s="186">
        <v>275</v>
      </c>
      <c r="U47" s="187" t="s">
        <v>33</v>
      </c>
      <c r="V47" s="187" t="s">
        <v>65</v>
      </c>
      <c r="W47" s="185">
        <v>20</v>
      </c>
      <c r="X47" s="187" t="s">
        <v>35</v>
      </c>
      <c r="Y47" s="184">
        <v>910</v>
      </c>
      <c r="Z47" s="183">
        <v>18200</v>
      </c>
      <c r="AA47" s="188"/>
      <c r="AB47" s="183">
        <v>18200</v>
      </c>
      <c r="AC47" s="190" t="s">
        <v>93</v>
      </c>
    </row>
    <row r="48" spans="2:29" x14ac:dyDescent="0.25">
      <c r="P48" s="189">
        <v>46119</v>
      </c>
      <c r="Q48" s="188"/>
      <c r="R48" s="189">
        <v>46119</v>
      </c>
      <c r="S48" s="187" t="s">
        <v>88</v>
      </c>
      <c r="T48" s="186">
        <v>275</v>
      </c>
      <c r="U48" s="187" t="s">
        <v>33</v>
      </c>
      <c r="V48" s="187" t="s">
        <v>55</v>
      </c>
      <c r="W48" s="185">
        <v>30</v>
      </c>
      <c r="X48" s="187" t="s">
        <v>35</v>
      </c>
      <c r="Y48" s="184">
        <v>960</v>
      </c>
      <c r="Z48" s="183">
        <v>28800</v>
      </c>
      <c r="AA48" s="188"/>
      <c r="AB48" s="183">
        <v>28800</v>
      </c>
      <c r="AC48" s="210" t="s">
        <v>93</v>
      </c>
    </row>
    <row r="49" spans="16:29" x14ac:dyDescent="0.25">
      <c r="P49" s="201">
        <v>46126</v>
      </c>
      <c r="Q49" s="196"/>
      <c r="R49" s="201">
        <v>46126</v>
      </c>
      <c r="S49" s="195" t="s">
        <v>88</v>
      </c>
      <c r="T49" s="194">
        <v>280</v>
      </c>
      <c r="U49" s="195" t="s">
        <v>33</v>
      </c>
      <c r="V49" s="195" t="s">
        <v>86</v>
      </c>
      <c r="W49" s="199">
        <v>14</v>
      </c>
      <c r="X49" s="195" t="s">
        <v>35</v>
      </c>
      <c r="Y49" s="198">
        <v>1400</v>
      </c>
      <c r="Z49" s="197">
        <v>19600</v>
      </c>
      <c r="AA49" s="196"/>
      <c r="AB49" s="197">
        <v>19600</v>
      </c>
      <c r="AC49" s="156"/>
    </row>
    <row r="50" spans="16:29" x14ac:dyDescent="0.25">
      <c r="P50" s="165"/>
      <c r="Q50" s="166"/>
      <c r="R50" s="165"/>
      <c r="S50" s="166"/>
      <c r="T50" s="167"/>
      <c r="U50" s="166"/>
      <c r="V50" s="166"/>
      <c r="W50" s="170"/>
      <c r="X50" s="166"/>
      <c r="Y50" s="168"/>
      <c r="Z50" s="169"/>
      <c r="AA50" s="169"/>
      <c r="AB50" s="169"/>
      <c r="AC50" s="210"/>
    </row>
    <row r="51" spans="16:29" x14ac:dyDescent="0.25">
      <c r="P51" s="209"/>
      <c r="Q51" s="208"/>
      <c r="R51" s="209"/>
      <c r="S51" s="210"/>
      <c r="T51" s="211"/>
      <c r="U51" s="210"/>
      <c r="V51" s="210"/>
      <c r="W51" s="214"/>
      <c r="X51" s="210"/>
      <c r="Y51" s="212"/>
      <c r="Z51" s="213"/>
      <c r="AA51" s="208"/>
      <c r="AB51" s="213"/>
      <c r="AC51" s="210"/>
    </row>
    <row r="52" spans="16:29" x14ac:dyDescent="0.25">
      <c r="P52" s="209"/>
      <c r="Q52" s="208"/>
      <c r="R52" s="209"/>
      <c r="S52" s="210"/>
      <c r="T52" s="211"/>
      <c r="U52" s="210"/>
      <c r="V52" s="210"/>
      <c r="W52" s="214"/>
      <c r="X52" s="210"/>
      <c r="Y52" s="212"/>
      <c r="Z52" s="213"/>
      <c r="AA52" s="208"/>
      <c r="AB52" s="213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02B9B-7092-4AC6-B345-4838644F1719}">
  <dimension ref="B1:AD53"/>
  <sheetViews>
    <sheetView tabSelected="1" topLeftCell="A10" zoomScale="85" zoomScaleNormal="85" workbookViewId="0">
      <selection activeCell="V46" sqref="V4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10.570312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58">
        <f>SUM(N3:N20)</f>
        <v>150000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479570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  <c r="P3" s="57">
        <v>45919</v>
      </c>
      <c r="Q3" s="17">
        <f>R3-P3</f>
        <v>31</v>
      </c>
      <c r="R3" s="56">
        <v>45950</v>
      </c>
      <c r="S3" s="17" t="s">
        <v>38</v>
      </c>
      <c r="T3" s="55">
        <v>340</v>
      </c>
      <c r="U3" s="54" t="s">
        <v>33</v>
      </c>
      <c r="V3" s="54" t="s">
        <v>34</v>
      </c>
      <c r="W3" s="53">
        <v>50</v>
      </c>
      <c r="X3" s="54" t="s">
        <v>35</v>
      </c>
      <c r="Y3" s="51">
        <v>730</v>
      </c>
      <c r="Z3" s="52">
        <v>36500</v>
      </c>
      <c r="AA3" s="50"/>
      <c r="AB3" s="68">
        <v>36500</v>
      </c>
      <c r="AC3" t="s">
        <v>39</v>
      </c>
    </row>
    <row r="4" spans="2:29" x14ac:dyDescent="0.25">
      <c r="B4" s="7">
        <v>46113</v>
      </c>
      <c r="C4" s="8">
        <v>888.5</v>
      </c>
      <c r="D4" s="9"/>
      <c r="E4" s="10">
        <v>25.5</v>
      </c>
      <c r="F4" s="33">
        <f>E4*C4</f>
        <v>22656.75</v>
      </c>
      <c r="G4" s="11"/>
      <c r="H4" s="12" t="s">
        <v>6</v>
      </c>
      <c r="I4" s="13">
        <v>0.01</v>
      </c>
      <c r="J4" s="14">
        <f>(F36+F37)*I4</f>
        <v>6669.5250000000005</v>
      </c>
      <c r="L4" s="62" t="s">
        <v>41</v>
      </c>
      <c r="M4" s="62" t="s">
        <v>45</v>
      </c>
      <c r="N4" s="63">
        <v>-150000</v>
      </c>
      <c r="P4" s="57">
        <v>45919</v>
      </c>
      <c r="Q4" s="17">
        <f>R4-P4</f>
        <v>31</v>
      </c>
      <c r="R4" s="56">
        <v>45950</v>
      </c>
      <c r="S4" s="17" t="s">
        <v>38</v>
      </c>
      <c r="T4" s="55">
        <v>340</v>
      </c>
      <c r="U4" s="54" t="s">
        <v>33</v>
      </c>
      <c r="V4" s="54" t="s">
        <v>36</v>
      </c>
      <c r="W4" s="53">
        <v>50</v>
      </c>
      <c r="X4" s="54" t="s">
        <v>35</v>
      </c>
      <c r="Y4" s="51">
        <v>670</v>
      </c>
      <c r="Z4" s="52">
        <v>33500</v>
      </c>
      <c r="AA4" s="50"/>
      <c r="AB4" s="68">
        <v>33500</v>
      </c>
      <c r="AC4" t="s">
        <v>39</v>
      </c>
    </row>
    <row r="5" spans="2:29" x14ac:dyDescent="0.25">
      <c r="B5" s="7">
        <v>46114</v>
      </c>
      <c r="C5" s="8">
        <v>907</v>
      </c>
      <c r="D5" s="9"/>
      <c r="E5" s="10">
        <v>25.5</v>
      </c>
      <c r="F5" s="33">
        <f t="shared" ref="F5:F34" si="0">E5*C5</f>
        <v>23128.5</v>
      </c>
      <c r="G5" s="11"/>
      <c r="H5" s="12" t="s">
        <v>7</v>
      </c>
      <c r="I5" s="13">
        <v>1E-3</v>
      </c>
      <c r="J5" s="14">
        <f>(F36+F37-J4-J6)*I5</f>
        <v>660.28297499999996</v>
      </c>
      <c r="L5" s="62" t="s">
        <v>42</v>
      </c>
      <c r="M5" s="62" t="s">
        <v>46</v>
      </c>
      <c r="N5" s="63">
        <v>-150000</v>
      </c>
      <c r="P5" s="57">
        <v>45919</v>
      </c>
      <c r="Q5" s="17">
        <f>R5-P5</f>
        <v>31</v>
      </c>
      <c r="R5" s="56">
        <v>45950</v>
      </c>
      <c r="S5" s="17" t="s">
        <v>38</v>
      </c>
      <c r="T5" s="55">
        <v>340</v>
      </c>
      <c r="U5" s="54" t="s">
        <v>33</v>
      </c>
      <c r="V5" s="54" t="s">
        <v>37</v>
      </c>
      <c r="W5" s="53">
        <v>120</v>
      </c>
      <c r="X5" s="54" t="s">
        <v>35</v>
      </c>
      <c r="Y5" s="51">
        <v>594.05940999999996</v>
      </c>
      <c r="Z5" s="52">
        <v>71287.13</v>
      </c>
      <c r="AA5" s="52">
        <v>712.87</v>
      </c>
      <c r="AB5" s="68">
        <v>72000</v>
      </c>
      <c r="AC5" t="s">
        <v>39</v>
      </c>
    </row>
    <row r="6" spans="2:29" x14ac:dyDescent="0.25">
      <c r="B6" s="7">
        <v>46115</v>
      </c>
      <c r="C6" s="8">
        <v>813.5</v>
      </c>
      <c r="D6" s="9"/>
      <c r="E6" s="10">
        <v>25.5</v>
      </c>
      <c r="F6" s="33">
        <f t="shared" si="0"/>
        <v>20744.25</v>
      </c>
      <c r="G6" s="11"/>
      <c r="H6" s="12" t="s">
        <v>8</v>
      </c>
      <c r="I6" s="13"/>
      <c r="J6" s="14"/>
      <c r="L6" s="62" t="s">
        <v>43</v>
      </c>
      <c r="M6" s="62" t="s">
        <v>47</v>
      </c>
      <c r="N6" s="63">
        <v>-150000</v>
      </c>
      <c r="P6" s="66">
        <v>45955</v>
      </c>
      <c r="Q6" s="62"/>
      <c r="R6" s="62"/>
      <c r="S6" s="62"/>
      <c r="T6" s="62"/>
      <c r="U6" s="62"/>
      <c r="V6" s="62" t="s">
        <v>52</v>
      </c>
      <c r="W6" s="62"/>
      <c r="X6" s="62"/>
      <c r="Y6" s="62"/>
      <c r="Z6" s="62"/>
      <c r="AA6" s="62"/>
      <c r="AB6" s="63">
        <v>-100000</v>
      </c>
    </row>
    <row r="7" spans="2:29" x14ac:dyDescent="0.25">
      <c r="B7" s="7">
        <v>46116</v>
      </c>
      <c r="C7" s="8">
        <v>900</v>
      </c>
      <c r="D7" s="9"/>
      <c r="E7" s="10">
        <v>25.5</v>
      </c>
      <c r="F7" s="33">
        <f t="shared" si="0"/>
        <v>22950</v>
      </c>
      <c r="G7" s="11"/>
      <c r="H7" s="12" t="s">
        <v>9</v>
      </c>
      <c r="I7" s="13"/>
      <c r="J7" s="14">
        <f>'MART 2026'!J39*-1</f>
        <v>4.4304998591542244E-3</v>
      </c>
      <c r="L7" s="62" t="s">
        <v>44</v>
      </c>
      <c r="M7" s="62" t="s">
        <v>48</v>
      </c>
      <c r="N7" s="63">
        <v>-150000</v>
      </c>
      <c r="P7" s="66">
        <v>45955</v>
      </c>
      <c r="Q7" s="62"/>
      <c r="R7" s="62"/>
      <c r="S7" s="62"/>
      <c r="T7" s="62"/>
      <c r="U7" s="62"/>
      <c r="V7" s="62" t="s">
        <v>52</v>
      </c>
      <c r="W7" s="62"/>
      <c r="X7" s="62"/>
      <c r="Y7" s="62"/>
      <c r="Z7" s="62"/>
      <c r="AA7" s="62"/>
      <c r="AB7" s="63">
        <v>-42000</v>
      </c>
    </row>
    <row r="8" spans="2:29" x14ac:dyDescent="0.25">
      <c r="B8" s="7">
        <v>46117</v>
      </c>
      <c r="C8" s="8">
        <v>887.5</v>
      </c>
      <c r="D8" s="9"/>
      <c r="E8" s="10">
        <v>25.5</v>
      </c>
      <c r="F8" s="33">
        <f t="shared" si="0"/>
        <v>22631.25</v>
      </c>
      <c r="G8" s="15"/>
      <c r="H8" s="16"/>
      <c r="I8" s="17"/>
      <c r="J8" s="18"/>
      <c r="L8" s="17"/>
      <c r="M8" s="17"/>
      <c r="N8" s="59"/>
      <c r="P8" s="75">
        <v>45951</v>
      </c>
      <c r="Q8" s="17">
        <f>R8-P8</f>
        <v>30</v>
      </c>
      <c r="R8" s="56">
        <v>45981</v>
      </c>
      <c r="S8" s="17" t="s">
        <v>38</v>
      </c>
      <c r="T8" s="74">
        <v>397</v>
      </c>
      <c r="U8" s="54" t="s">
        <v>33</v>
      </c>
      <c r="V8" s="73" t="s">
        <v>34</v>
      </c>
      <c r="W8" s="72">
        <v>40</v>
      </c>
      <c r="X8" s="73" t="s">
        <v>35</v>
      </c>
      <c r="Y8" s="71">
        <v>770</v>
      </c>
      <c r="Z8" s="70">
        <v>30800</v>
      </c>
      <c r="AA8" s="69"/>
      <c r="AB8" s="83">
        <v>30800</v>
      </c>
      <c r="AC8" t="s">
        <v>53</v>
      </c>
    </row>
    <row r="9" spans="2:29" x14ac:dyDescent="0.25">
      <c r="B9" s="7">
        <v>46118</v>
      </c>
      <c r="C9" s="8">
        <v>879.5</v>
      </c>
      <c r="D9" s="9"/>
      <c r="E9" s="10">
        <v>25.5</v>
      </c>
      <c r="F9" s="33">
        <f t="shared" si="0"/>
        <v>22427.25</v>
      </c>
      <c r="G9" s="15"/>
      <c r="H9" s="16"/>
      <c r="I9" s="17"/>
      <c r="J9" s="18"/>
      <c r="L9" s="60">
        <v>46080</v>
      </c>
      <c r="M9" s="12" t="s">
        <v>74</v>
      </c>
      <c r="N9" s="14">
        <v>250000</v>
      </c>
      <c r="P9" s="75">
        <v>45951</v>
      </c>
      <c r="Q9" s="17">
        <f>R9-P9</f>
        <v>30</v>
      </c>
      <c r="R9" s="56">
        <v>45981</v>
      </c>
      <c r="S9" s="17" t="s">
        <v>38</v>
      </c>
      <c r="T9" s="74">
        <v>397</v>
      </c>
      <c r="U9" s="54" t="s">
        <v>33</v>
      </c>
      <c r="V9" s="73" t="s">
        <v>36</v>
      </c>
      <c r="W9" s="72">
        <v>30</v>
      </c>
      <c r="X9" s="73" t="s">
        <v>35</v>
      </c>
      <c r="Y9" s="71">
        <v>710</v>
      </c>
      <c r="Z9" s="70">
        <v>21300</v>
      </c>
      <c r="AA9" s="69"/>
      <c r="AB9" s="83">
        <v>21300</v>
      </c>
      <c r="AC9" t="s">
        <v>53</v>
      </c>
    </row>
    <row r="10" spans="2:29" x14ac:dyDescent="0.25">
      <c r="B10" s="7">
        <v>46119</v>
      </c>
      <c r="C10" s="8">
        <v>893</v>
      </c>
      <c r="D10" s="9"/>
      <c r="E10" s="10">
        <v>25.5</v>
      </c>
      <c r="F10" s="33">
        <f t="shared" si="0"/>
        <v>22771.5</v>
      </c>
      <c r="G10" s="15"/>
      <c r="H10" s="16" t="s">
        <v>82</v>
      </c>
      <c r="I10" s="17"/>
      <c r="J10" s="18">
        <v>150000</v>
      </c>
      <c r="L10" s="60">
        <v>46085</v>
      </c>
      <c r="M10" s="12" t="s">
        <v>76</v>
      </c>
      <c r="N10" s="14">
        <v>350000</v>
      </c>
      <c r="P10" s="75">
        <v>45951</v>
      </c>
      <c r="Q10" s="17">
        <f>R10-P10</f>
        <v>30</v>
      </c>
      <c r="R10" s="56">
        <v>45981</v>
      </c>
      <c r="S10" s="17" t="s">
        <v>38</v>
      </c>
      <c r="T10" s="74">
        <v>397</v>
      </c>
      <c r="U10" s="54" t="s">
        <v>33</v>
      </c>
      <c r="V10" s="73" t="s">
        <v>37</v>
      </c>
      <c r="W10" s="72">
        <v>100</v>
      </c>
      <c r="X10" s="73" t="s">
        <v>35</v>
      </c>
      <c r="Y10" s="71">
        <v>594.05940999999996</v>
      </c>
      <c r="Z10" s="70">
        <v>59405.94</v>
      </c>
      <c r="AA10" s="70">
        <v>594.05999999999995</v>
      </c>
      <c r="AB10" s="83">
        <v>60000</v>
      </c>
      <c r="AC10" t="s">
        <v>53</v>
      </c>
    </row>
    <row r="11" spans="2:29" x14ac:dyDescent="0.25">
      <c r="B11" s="7">
        <v>46120</v>
      </c>
      <c r="C11" s="8">
        <v>902</v>
      </c>
      <c r="D11" s="9"/>
      <c r="E11" s="10">
        <v>25.5</v>
      </c>
      <c r="F11" s="33">
        <f t="shared" si="0"/>
        <v>23001</v>
      </c>
      <c r="G11" s="19"/>
      <c r="H11" s="16" t="s">
        <v>84</v>
      </c>
      <c r="I11" s="17"/>
      <c r="J11" s="18">
        <v>150000</v>
      </c>
      <c r="L11" s="62" t="s">
        <v>77</v>
      </c>
      <c r="M11" s="63">
        <v>150000</v>
      </c>
      <c r="N11" s="63">
        <v>-150000</v>
      </c>
      <c r="P11" s="66">
        <v>45988</v>
      </c>
      <c r="Q11" s="62"/>
      <c r="R11" s="62"/>
      <c r="S11" s="62"/>
      <c r="T11" s="62"/>
      <c r="U11" s="62"/>
      <c r="V11" s="62" t="s">
        <v>59</v>
      </c>
      <c r="W11" s="62"/>
      <c r="X11" s="62"/>
      <c r="Y11" s="62"/>
      <c r="Z11" s="62"/>
      <c r="AA11" s="62"/>
      <c r="AB11" s="63">
        <v>-73000</v>
      </c>
    </row>
    <row r="12" spans="2:29" x14ac:dyDescent="0.25">
      <c r="B12" s="7">
        <v>46121</v>
      </c>
      <c r="C12" s="8">
        <v>851.5</v>
      </c>
      <c r="D12" s="9"/>
      <c r="E12" s="10">
        <v>25.5</v>
      </c>
      <c r="F12" s="33">
        <f t="shared" si="0"/>
        <v>21713.25</v>
      </c>
      <c r="G12" s="19"/>
      <c r="H12" s="16"/>
      <c r="I12" s="17"/>
      <c r="J12" s="18"/>
      <c r="L12" s="177" t="s">
        <v>78</v>
      </c>
      <c r="M12" s="192">
        <v>150000</v>
      </c>
      <c r="N12" s="192">
        <v>-150000</v>
      </c>
      <c r="P12" s="66">
        <v>45996</v>
      </c>
      <c r="Q12" s="62"/>
      <c r="R12" s="62"/>
      <c r="S12" s="62"/>
      <c r="T12" s="62"/>
      <c r="U12" s="62"/>
      <c r="V12" s="93" t="s">
        <v>67</v>
      </c>
      <c r="W12" s="62"/>
      <c r="X12" s="62"/>
      <c r="Y12" s="62"/>
      <c r="Z12" s="62"/>
      <c r="AA12" s="62"/>
      <c r="AB12" s="94">
        <v>-39100</v>
      </c>
    </row>
    <row r="13" spans="2:29" x14ac:dyDescent="0.25">
      <c r="B13" s="7">
        <v>46122</v>
      </c>
      <c r="C13" s="8">
        <v>871</v>
      </c>
      <c r="D13" s="9"/>
      <c r="E13" s="10">
        <v>25.5</v>
      </c>
      <c r="F13" s="33">
        <f t="shared" si="0"/>
        <v>22210.5</v>
      </c>
      <c r="G13" s="19"/>
      <c r="H13" s="16"/>
      <c r="I13" s="17"/>
      <c r="J13" s="18"/>
      <c r="L13" s="177" t="s">
        <v>79</v>
      </c>
      <c r="M13" s="192">
        <v>150000</v>
      </c>
      <c r="N13" s="177">
        <v>-150000</v>
      </c>
      <c r="P13" s="82">
        <v>45978</v>
      </c>
      <c r="Q13" s="17">
        <f>R13-P13</f>
        <v>13</v>
      </c>
      <c r="R13" s="56">
        <v>45991</v>
      </c>
      <c r="S13" s="17" t="s">
        <v>38</v>
      </c>
      <c r="T13" s="81">
        <v>467</v>
      </c>
      <c r="U13" s="54" t="s">
        <v>33</v>
      </c>
      <c r="V13" s="80" t="s">
        <v>34</v>
      </c>
      <c r="W13" s="79">
        <v>60</v>
      </c>
      <c r="X13" s="80" t="s">
        <v>35</v>
      </c>
      <c r="Y13" s="78">
        <v>770</v>
      </c>
      <c r="Z13" s="77">
        <v>46200</v>
      </c>
      <c r="AA13" s="76"/>
      <c r="AB13" s="84">
        <v>46200</v>
      </c>
      <c r="AC13" t="s">
        <v>56</v>
      </c>
    </row>
    <row r="14" spans="2:29" x14ac:dyDescent="0.25">
      <c r="B14" s="7">
        <v>46123</v>
      </c>
      <c r="C14" s="8">
        <v>848.5</v>
      </c>
      <c r="D14" s="9"/>
      <c r="E14" s="10">
        <v>25.5</v>
      </c>
      <c r="F14" s="33">
        <f t="shared" si="0"/>
        <v>21636.75</v>
      </c>
      <c r="G14" s="19"/>
      <c r="H14" s="16"/>
      <c r="I14" s="17"/>
      <c r="J14" s="18"/>
      <c r="L14" s="17" t="s">
        <v>80</v>
      </c>
      <c r="M14" s="59">
        <v>150000</v>
      </c>
      <c r="N14" s="17"/>
      <c r="P14" s="82">
        <v>45978</v>
      </c>
      <c r="Q14" s="17">
        <f>R14-P14</f>
        <v>13</v>
      </c>
      <c r="R14" s="56">
        <v>45991</v>
      </c>
      <c r="S14" s="17" t="s">
        <v>38</v>
      </c>
      <c r="T14" s="81">
        <v>467</v>
      </c>
      <c r="U14" s="54" t="s">
        <v>33</v>
      </c>
      <c r="V14" s="80" t="s">
        <v>36</v>
      </c>
      <c r="W14" s="79">
        <v>60</v>
      </c>
      <c r="X14" s="80" t="s">
        <v>35</v>
      </c>
      <c r="Y14" s="78">
        <v>710</v>
      </c>
      <c r="Z14" s="77">
        <v>42600</v>
      </c>
      <c r="AA14" s="76"/>
      <c r="AB14" s="84">
        <v>42600</v>
      </c>
      <c r="AC14" t="s">
        <v>56</v>
      </c>
    </row>
    <row r="15" spans="2:29" x14ac:dyDescent="0.25">
      <c r="B15" s="7">
        <v>46124</v>
      </c>
      <c r="C15" s="8">
        <v>847.5</v>
      </c>
      <c r="D15" s="9"/>
      <c r="E15" s="10">
        <v>25.5</v>
      </c>
      <c r="F15" s="33">
        <f t="shared" si="0"/>
        <v>21611.25</v>
      </c>
      <c r="G15" s="19"/>
      <c r="H15" s="16"/>
      <c r="I15" s="17"/>
      <c r="J15" s="18"/>
      <c r="P15" s="82">
        <v>45978</v>
      </c>
      <c r="Q15" s="17">
        <f>R15-P15</f>
        <v>13</v>
      </c>
      <c r="R15" s="56">
        <v>45991</v>
      </c>
      <c r="S15" s="17" t="s">
        <v>38</v>
      </c>
      <c r="T15" s="81">
        <v>467</v>
      </c>
      <c r="U15" s="54" t="s">
        <v>33</v>
      </c>
      <c r="V15" s="80" t="s">
        <v>54</v>
      </c>
      <c r="W15" s="79">
        <v>20</v>
      </c>
      <c r="X15" s="80" t="s">
        <v>35</v>
      </c>
      <c r="Y15" s="78">
        <v>1100</v>
      </c>
      <c r="Z15" s="77">
        <v>22000</v>
      </c>
      <c r="AA15" s="76"/>
      <c r="AB15" s="84">
        <v>22000</v>
      </c>
      <c r="AC15" t="s">
        <v>56</v>
      </c>
    </row>
    <row r="16" spans="2:29" x14ac:dyDescent="0.25">
      <c r="B16" s="7">
        <v>46125</v>
      </c>
      <c r="C16" s="8">
        <v>830.5</v>
      </c>
      <c r="D16" s="9"/>
      <c r="E16" s="10">
        <v>25.5</v>
      </c>
      <c r="F16" s="33">
        <f t="shared" si="0"/>
        <v>21177.75</v>
      </c>
      <c r="G16" s="19"/>
      <c r="H16" s="16"/>
      <c r="I16" s="17"/>
      <c r="J16" s="18"/>
      <c r="P16" s="66">
        <v>46013</v>
      </c>
      <c r="Q16" s="62"/>
      <c r="R16" s="62"/>
      <c r="S16" s="62"/>
      <c r="T16" s="62"/>
      <c r="U16" s="62"/>
      <c r="V16" s="62" t="s">
        <v>52</v>
      </c>
      <c r="W16" s="62"/>
      <c r="X16" s="62"/>
      <c r="Y16" s="62"/>
      <c r="Z16" s="62"/>
      <c r="AA16" s="62"/>
      <c r="AB16" s="63">
        <v>-110952</v>
      </c>
    </row>
    <row r="17" spans="2:29" x14ac:dyDescent="0.25">
      <c r="B17" s="7">
        <v>46126</v>
      </c>
      <c r="C17" s="8">
        <v>813.5</v>
      </c>
      <c r="D17" s="9"/>
      <c r="E17" s="10">
        <v>25.5</v>
      </c>
      <c r="F17" s="33">
        <f t="shared" si="0"/>
        <v>20744.25</v>
      </c>
      <c r="G17" s="19"/>
      <c r="H17" s="16"/>
      <c r="I17" s="17"/>
      <c r="J17" s="18"/>
      <c r="P17" s="82">
        <v>45978</v>
      </c>
      <c r="Q17" s="17">
        <f>R17-P17</f>
        <v>44</v>
      </c>
      <c r="R17" s="56">
        <v>46022</v>
      </c>
      <c r="S17" s="17" t="s">
        <v>38</v>
      </c>
      <c r="T17" s="81">
        <v>467</v>
      </c>
      <c r="U17" s="54" t="s">
        <v>33</v>
      </c>
      <c r="V17" s="80" t="s">
        <v>55</v>
      </c>
      <c r="W17" s="79">
        <v>200</v>
      </c>
      <c r="X17" s="80" t="s">
        <v>35</v>
      </c>
      <c r="Y17" s="78">
        <v>760</v>
      </c>
      <c r="Z17" s="77">
        <v>152000</v>
      </c>
      <c r="AA17" s="76"/>
      <c r="AB17" s="84">
        <v>152000</v>
      </c>
      <c r="AC17" t="s">
        <v>57</v>
      </c>
    </row>
    <row r="18" spans="2:29" x14ac:dyDescent="0.25">
      <c r="B18" s="7">
        <v>46127</v>
      </c>
      <c r="C18" s="8">
        <v>835</v>
      </c>
      <c r="D18" s="9"/>
      <c r="E18" s="10">
        <v>25.5</v>
      </c>
      <c r="F18" s="33">
        <f t="shared" si="0"/>
        <v>21292.5</v>
      </c>
      <c r="G18" s="19"/>
      <c r="H18" s="16"/>
      <c r="I18" s="17"/>
      <c r="J18" s="18"/>
      <c r="P18" s="91">
        <v>46006</v>
      </c>
      <c r="Q18" s="17">
        <f>R18-P18</f>
        <v>16</v>
      </c>
      <c r="R18" s="56">
        <v>46022</v>
      </c>
      <c r="S18" s="17" t="s">
        <v>38</v>
      </c>
      <c r="T18" s="90">
        <v>536</v>
      </c>
      <c r="U18" s="54" t="s">
        <v>33</v>
      </c>
      <c r="V18" s="89" t="s">
        <v>61</v>
      </c>
      <c r="W18" s="88">
        <v>50</v>
      </c>
      <c r="X18" s="89" t="s">
        <v>35</v>
      </c>
      <c r="Y18" s="87">
        <v>653.46534999999994</v>
      </c>
      <c r="Z18" s="86">
        <v>32673.27</v>
      </c>
      <c r="AA18" s="86">
        <v>326.73</v>
      </c>
      <c r="AB18" s="86">
        <v>33000</v>
      </c>
      <c r="AC18" s="92" t="s">
        <v>62</v>
      </c>
    </row>
    <row r="19" spans="2:29" x14ac:dyDescent="0.25">
      <c r="B19" s="7">
        <v>46128</v>
      </c>
      <c r="C19" s="8">
        <v>857.5</v>
      </c>
      <c r="D19" s="9"/>
      <c r="E19" s="10">
        <v>25.5</v>
      </c>
      <c r="F19" s="33">
        <f t="shared" si="0"/>
        <v>21866.25</v>
      </c>
      <c r="G19" s="19"/>
      <c r="H19" s="16"/>
      <c r="I19" s="17"/>
      <c r="J19" s="18"/>
      <c r="P19" s="91">
        <v>46006</v>
      </c>
      <c r="Q19" s="17">
        <f>R19-P19</f>
        <v>16</v>
      </c>
      <c r="R19" s="56">
        <v>46022</v>
      </c>
      <c r="S19" s="17" t="s">
        <v>38</v>
      </c>
      <c r="T19" s="90">
        <v>536</v>
      </c>
      <c r="U19" s="54" t="s">
        <v>33</v>
      </c>
      <c r="V19" s="89" t="s">
        <v>63</v>
      </c>
      <c r="W19" s="88">
        <v>60</v>
      </c>
      <c r="X19" s="89" t="s">
        <v>35</v>
      </c>
      <c r="Y19" s="87">
        <v>15.8</v>
      </c>
      <c r="Z19" s="86">
        <v>47400</v>
      </c>
      <c r="AA19" s="85"/>
      <c r="AB19" s="86">
        <v>47400</v>
      </c>
      <c r="AC19" s="92" t="s">
        <v>62</v>
      </c>
    </row>
    <row r="20" spans="2:29" x14ac:dyDescent="0.25">
      <c r="B20" s="7">
        <v>46129</v>
      </c>
      <c r="C20" s="8">
        <v>859</v>
      </c>
      <c r="D20" s="9"/>
      <c r="E20" s="10">
        <v>25.5</v>
      </c>
      <c r="F20" s="33">
        <f t="shared" si="0"/>
        <v>21904.5</v>
      </c>
      <c r="G20" s="19"/>
      <c r="H20" s="16"/>
      <c r="I20" s="17"/>
      <c r="J20" s="18"/>
      <c r="P20" s="91">
        <v>46006</v>
      </c>
      <c r="Q20" s="17">
        <f>R20-P20</f>
        <v>16</v>
      </c>
      <c r="R20" s="56">
        <v>46022</v>
      </c>
      <c r="S20" s="17" t="s">
        <v>38</v>
      </c>
      <c r="T20" s="90">
        <v>536</v>
      </c>
      <c r="U20" s="54" t="s">
        <v>33</v>
      </c>
      <c r="V20" s="89" t="s">
        <v>64</v>
      </c>
      <c r="W20" s="88">
        <v>35</v>
      </c>
      <c r="X20" s="89" t="s">
        <v>35</v>
      </c>
      <c r="Y20" s="87">
        <v>22</v>
      </c>
      <c r="Z20" s="86">
        <v>38500</v>
      </c>
      <c r="AA20" s="85"/>
      <c r="AB20" s="86">
        <v>38500</v>
      </c>
      <c r="AC20" s="92" t="s">
        <v>62</v>
      </c>
    </row>
    <row r="21" spans="2:29" x14ac:dyDescent="0.25">
      <c r="B21" s="7">
        <v>46130</v>
      </c>
      <c r="C21" s="8">
        <v>878</v>
      </c>
      <c r="D21" s="9"/>
      <c r="E21" s="10">
        <v>25.5</v>
      </c>
      <c r="F21" s="33">
        <f t="shared" si="0"/>
        <v>22389</v>
      </c>
      <c r="G21" s="19"/>
      <c r="H21" s="16"/>
      <c r="I21" s="17"/>
      <c r="J21" s="18"/>
      <c r="P21" s="66">
        <v>46043</v>
      </c>
      <c r="Q21" s="62"/>
      <c r="R21" s="62"/>
      <c r="S21" s="62"/>
      <c r="T21" s="62"/>
      <c r="U21" s="62"/>
      <c r="V21" s="103" t="s">
        <v>52</v>
      </c>
      <c r="W21" s="62"/>
      <c r="X21" s="62"/>
      <c r="Y21" s="62"/>
      <c r="Z21" s="62"/>
      <c r="AA21" s="62"/>
      <c r="AB21" s="63">
        <v>-88848</v>
      </c>
    </row>
    <row r="22" spans="2:29" x14ac:dyDescent="0.25">
      <c r="B22" s="7">
        <v>46131</v>
      </c>
      <c r="C22" s="8">
        <v>887</v>
      </c>
      <c r="D22" s="9"/>
      <c r="E22" s="10">
        <v>25.5</v>
      </c>
      <c r="F22" s="33">
        <f t="shared" si="0"/>
        <v>22618.5</v>
      </c>
      <c r="G22" s="19"/>
      <c r="H22" s="16"/>
      <c r="I22" s="17"/>
      <c r="J22" s="18"/>
      <c r="P22" s="66">
        <v>46048</v>
      </c>
      <c r="Q22" s="62"/>
      <c r="R22" s="62"/>
      <c r="S22" s="62"/>
      <c r="T22" s="62"/>
      <c r="U22" s="62"/>
      <c r="V22" s="113" t="s">
        <v>72</v>
      </c>
      <c r="W22" s="62"/>
      <c r="X22" s="62"/>
      <c r="Y22" s="62"/>
      <c r="Z22" s="62"/>
      <c r="AA22" s="62"/>
      <c r="AB22" s="114">
        <v>-150000</v>
      </c>
    </row>
    <row r="23" spans="2:29" x14ac:dyDescent="0.25">
      <c r="B23" s="7">
        <v>46132</v>
      </c>
      <c r="C23" s="8">
        <v>865</v>
      </c>
      <c r="D23" s="9"/>
      <c r="E23" s="10">
        <v>25.5</v>
      </c>
      <c r="F23" s="33">
        <f t="shared" si="0"/>
        <v>22057.5</v>
      </c>
      <c r="G23" s="19"/>
      <c r="H23" s="16"/>
      <c r="I23" s="17"/>
      <c r="J23" s="18"/>
      <c r="P23" s="91">
        <v>46006</v>
      </c>
      <c r="Q23" s="17">
        <f>R23-P23</f>
        <v>47</v>
      </c>
      <c r="R23" s="56">
        <v>46053</v>
      </c>
      <c r="S23" s="17" t="s">
        <v>38</v>
      </c>
      <c r="T23" s="90">
        <v>536</v>
      </c>
      <c r="U23" s="54" t="s">
        <v>33</v>
      </c>
      <c r="V23" s="89" t="s">
        <v>65</v>
      </c>
      <c r="W23" s="88">
        <v>60</v>
      </c>
      <c r="X23" s="89" t="s">
        <v>35</v>
      </c>
      <c r="Y23" s="87">
        <v>730</v>
      </c>
      <c r="Z23" s="86">
        <v>43800</v>
      </c>
      <c r="AA23" s="85"/>
      <c r="AB23" s="86">
        <v>43800</v>
      </c>
      <c r="AC23" s="92" t="s">
        <v>66</v>
      </c>
    </row>
    <row r="24" spans="2:29" x14ac:dyDescent="0.25">
      <c r="B24" s="7">
        <v>46133</v>
      </c>
      <c r="C24" s="8">
        <v>855</v>
      </c>
      <c r="D24" s="9"/>
      <c r="E24" s="10">
        <v>25.5</v>
      </c>
      <c r="F24" s="33">
        <f t="shared" si="0"/>
        <v>21802.5</v>
      </c>
      <c r="G24" s="19"/>
      <c r="H24" s="16"/>
      <c r="I24" s="17"/>
      <c r="J24" s="18"/>
      <c r="P24" s="91">
        <v>46006</v>
      </c>
      <c r="Q24" s="17">
        <f>R24-P24</f>
        <v>47</v>
      </c>
      <c r="R24" s="56">
        <v>46053</v>
      </c>
      <c r="S24" s="17" t="s">
        <v>38</v>
      </c>
      <c r="T24" s="90">
        <v>536</v>
      </c>
      <c r="U24" s="54" t="s">
        <v>33</v>
      </c>
      <c r="V24" s="89" t="s">
        <v>55</v>
      </c>
      <c r="W24" s="88">
        <v>130</v>
      </c>
      <c r="X24" s="89" t="s">
        <v>35</v>
      </c>
      <c r="Y24" s="87">
        <v>775</v>
      </c>
      <c r="Z24" s="86">
        <v>131750</v>
      </c>
      <c r="AA24" s="85"/>
      <c r="AB24" s="86">
        <v>100750</v>
      </c>
      <c r="AC24" s="92" t="s">
        <v>66</v>
      </c>
    </row>
    <row r="25" spans="2:29" x14ac:dyDescent="0.25">
      <c r="B25" s="7">
        <v>46134</v>
      </c>
      <c r="C25" s="8">
        <v>871</v>
      </c>
      <c r="D25" s="9"/>
      <c r="E25" s="10">
        <v>25.5</v>
      </c>
      <c r="F25" s="33">
        <f t="shared" si="0"/>
        <v>22210.5</v>
      </c>
      <c r="G25" s="19"/>
      <c r="H25" s="16"/>
      <c r="I25" s="17"/>
      <c r="J25" s="18"/>
      <c r="P25" s="102">
        <v>46031</v>
      </c>
      <c r="Q25" s="17">
        <f>R25-P25</f>
        <v>22</v>
      </c>
      <c r="R25" s="56">
        <v>46053</v>
      </c>
      <c r="S25" s="17" t="s">
        <v>38</v>
      </c>
      <c r="T25" s="101">
        <v>14</v>
      </c>
      <c r="U25" s="100" t="s">
        <v>33</v>
      </c>
      <c r="V25" s="100" t="s">
        <v>61</v>
      </c>
      <c r="W25" s="99">
        <v>40</v>
      </c>
      <c r="X25" s="100" t="s">
        <v>35</v>
      </c>
      <c r="Y25" s="98">
        <v>693.06930999999997</v>
      </c>
      <c r="Z25" s="97">
        <v>27722.77</v>
      </c>
      <c r="AA25" s="97">
        <v>277.23</v>
      </c>
      <c r="AB25" s="97">
        <v>28000</v>
      </c>
      <c r="AC25" s="92" t="s">
        <v>66</v>
      </c>
    </row>
    <row r="26" spans="2:29" x14ac:dyDescent="0.25">
      <c r="B26" s="7">
        <v>46135</v>
      </c>
      <c r="C26" s="8">
        <v>885</v>
      </c>
      <c r="D26" s="9"/>
      <c r="E26" s="10">
        <v>25.5</v>
      </c>
      <c r="F26" s="33">
        <f t="shared" si="0"/>
        <v>22567.5</v>
      </c>
      <c r="G26" s="19"/>
      <c r="H26" s="16"/>
      <c r="I26" s="17"/>
      <c r="J26" s="18"/>
      <c r="P26" s="102">
        <v>46031</v>
      </c>
      <c r="Q26" s="17">
        <f>R26-P26</f>
        <v>22</v>
      </c>
      <c r="R26" s="56">
        <v>46053</v>
      </c>
      <c r="S26" s="17" t="s">
        <v>38</v>
      </c>
      <c r="T26" s="101">
        <v>14</v>
      </c>
      <c r="U26" s="100" t="s">
        <v>33</v>
      </c>
      <c r="V26" s="100" t="s">
        <v>63</v>
      </c>
      <c r="W26" s="95">
        <v>3500</v>
      </c>
      <c r="X26" s="100" t="s">
        <v>12</v>
      </c>
      <c r="Y26" s="98">
        <v>16.899999999999999</v>
      </c>
      <c r="Z26" s="97">
        <v>59150</v>
      </c>
      <c r="AA26" s="96"/>
      <c r="AB26" s="97">
        <v>59150</v>
      </c>
      <c r="AC26" s="92" t="s">
        <v>66</v>
      </c>
    </row>
    <row r="27" spans="2:29" x14ac:dyDescent="0.25">
      <c r="B27" s="7">
        <v>46136</v>
      </c>
      <c r="C27" s="8">
        <v>893.5</v>
      </c>
      <c r="D27" s="9"/>
      <c r="E27" s="10">
        <v>25.5</v>
      </c>
      <c r="F27" s="33">
        <f t="shared" si="0"/>
        <v>22784.25</v>
      </c>
      <c r="G27" s="19"/>
      <c r="H27" s="16"/>
      <c r="I27" s="17"/>
      <c r="J27" s="18"/>
      <c r="P27" s="112">
        <v>46042</v>
      </c>
      <c r="Q27" s="17">
        <f>R27-P27</f>
        <v>11</v>
      </c>
      <c r="R27" s="56">
        <v>46053</v>
      </c>
      <c r="S27" s="17" t="s">
        <v>69</v>
      </c>
      <c r="T27" s="111">
        <v>43</v>
      </c>
      <c r="U27" s="110" t="s">
        <v>33</v>
      </c>
      <c r="V27" s="110" t="s">
        <v>68</v>
      </c>
      <c r="W27" s="109">
        <v>1500</v>
      </c>
      <c r="X27" s="110" t="s">
        <v>12</v>
      </c>
      <c r="Y27" s="108">
        <v>23.6</v>
      </c>
      <c r="Z27" s="107">
        <v>35400</v>
      </c>
      <c r="AA27" s="105"/>
      <c r="AB27" s="107">
        <v>35400</v>
      </c>
      <c r="AC27" s="92" t="s">
        <v>66</v>
      </c>
    </row>
    <row r="28" spans="2:29" x14ac:dyDescent="0.25">
      <c r="B28" s="7">
        <v>46137</v>
      </c>
      <c r="C28" s="8">
        <v>871</v>
      </c>
      <c r="D28" s="9"/>
      <c r="E28" s="10">
        <v>25.5</v>
      </c>
      <c r="F28" s="33">
        <f t="shared" si="0"/>
        <v>22210.5</v>
      </c>
      <c r="G28" s="19"/>
      <c r="H28" s="16"/>
      <c r="I28" s="17"/>
      <c r="J28" s="18"/>
      <c r="P28" s="123">
        <v>46080</v>
      </c>
      <c r="Q28" s="62"/>
      <c r="R28" s="66"/>
      <c r="S28" s="62"/>
      <c r="T28" s="124"/>
      <c r="U28" s="125"/>
      <c r="V28" s="126" t="s">
        <v>75</v>
      </c>
      <c r="W28" s="127"/>
      <c r="X28" s="125"/>
      <c r="Y28" s="128"/>
      <c r="Z28" s="129"/>
      <c r="AA28" s="130"/>
      <c r="AB28" s="129">
        <v>-100000</v>
      </c>
    </row>
    <row r="29" spans="2:29" x14ac:dyDescent="0.25">
      <c r="B29" s="7">
        <v>46138</v>
      </c>
      <c r="C29" s="8">
        <v>874</v>
      </c>
      <c r="D29" s="9"/>
      <c r="E29" s="10">
        <v>25.5</v>
      </c>
      <c r="F29" s="33">
        <f t="shared" si="0"/>
        <v>22287</v>
      </c>
      <c r="G29" s="19"/>
      <c r="H29" s="16"/>
      <c r="I29" s="17"/>
      <c r="J29" s="18"/>
      <c r="P29" s="123">
        <v>46104</v>
      </c>
      <c r="Q29" s="62"/>
      <c r="R29" s="66"/>
      <c r="S29" s="62"/>
      <c r="T29" s="124"/>
      <c r="U29" s="125"/>
      <c r="V29" s="103" t="s">
        <v>52</v>
      </c>
      <c r="W29" s="127"/>
      <c r="X29" s="125"/>
      <c r="Y29" s="128"/>
      <c r="Z29" s="129"/>
      <c r="AA29" s="130"/>
      <c r="AB29" s="129">
        <v>-150000</v>
      </c>
    </row>
    <row r="30" spans="2:29" x14ac:dyDescent="0.25">
      <c r="B30" s="7">
        <v>46139</v>
      </c>
      <c r="C30" s="8">
        <v>888</v>
      </c>
      <c r="D30" s="9"/>
      <c r="E30" s="10">
        <v>25.5</v>
      </c>
      <c r="F30" s="33">
        <f t="shared" si="0"/>
        <v>22644</v>
      </c>
      <c r="G30" s="19"/>
      <c r="H30" s="16"/>
      <c r="I30" s="17"/>
      <c r="J30" s="18"/>
      <c r="P30" s="131"/>
      <c r="R30" s="132"/>
      <c r="T30" s="133"/>
      <c r="U30" s="134"/>
      <c r="V30" s="135"/>
      <c r="W30" s="136"/>
      <c r="X30" s="134"/>
      <c r="Y30" s="137"/>
      <c r="Z30" s="138"/>
      <c r="AA30" s="139"/>
      <c r="AB30" s="138"/>
    </row>
    <row r="31" spans="2:29" x14ac:dyDescent="0.25">
      <c r="B31" s="7">
        <v>46140</v>
      </c>
      <c r="C31" s="8">
        <v>888.5</v>
      </c>
      <c r="D31" s="9"/>
      <c r="E31" s="10">
        <v>25.5</v>
      </c>
      <c r="F31" s="33">
        <f t="shared" si="0"/>
        <v>22656.75</v>
      </c>
      <c r="G31" s="19"/>
      <c r="H31" s="16"/>
      <c r="I31" s="17"/>
      <c r="J31" s="18"/>
      <c r="P31" s="112">
        <v>46042</v>
      </c>
      <c r="Q31" s="17">
        <f>R31-P31</f>
        <v>39</v>
      </c>
      <c r="R31" s="56">
        <v>46081</v>
      </c>
      <c r="S31" s="17" t="s">
        <v>69</v>
      </c>
      <c r="T31" s="111">
        <v>43</v>
      </c>
      <c r="U31" s="110" t="s">
        <v>33</v>
      </c>
      <c r="V31" s="110" t="s">
        <v>65</v>
      </c>
      <c r="W31" s="106">
        <v>60</v>
      </c>
      <c r="X31" s="110" t="s">
        <v>35</v>
      </c>
      <c r="Y31" s="108">
        <v>760</v>
      </c>
      <c r="Z31" s="107">
        <v>45600</v>
      </c>
      <c r="AA31" s="105"/>
      <c r="AB31" s="107">
        <v>45600</v>
      </c>
      <c r="AC31" s="104" t="s">
        <v>70</v>
      </c>
    </row>
    <row r="32" spans="2:29" x14ac:dyDescent="0.25">
      <c r="B32" s="7">
        <v>46141</v>
      </c>
      <c r="C32" s="8">
        <v>911</v>
      </c>
      <c r="D32" s="9"/>
      <c r="E32" s="10">
        <v>25.5</v>
      </c>
      <c r="F32" s="33">
        <f t="shared" si="0"/>
        <v>23230.5</v>
      </c>
      <c r="G32" s="19"/>
      <c r="H32" s="16"/>
      <c r="I32" s="17"/>
      <c r="J32" s="18"/>
      <c r="P32" s="112">
        <v>46042</v>
      </c>
      <c r="Q32" s="17">
        <f>R32-P32</f>
        <v>39</v>
      </c>
      <c r="R32" s="56">
        <v>46081</v>
      </c>
      <c r="S32" s="17" t="s">
        <v>69</v>
      </c>
      <c r="T32" s="111">
        <v>43</v>
      </c>
      <c r="U32" s="110" t="s">
        <v>33</v>
      </c>
      <c r="V32" s="110" t="s">
        <v>55</v>
      </c>
      <c r="W32" s="106">
        <v>170</v>
      </c>
      <c r="X32" s="110" t="s">
        <v>35</v>
      </c>
      <c r="Y32" s="108">
        <v>800</v>
      </c>
      <c r="Z32" s="107">
        <v>136000</v>
      </c>
      <c r="AA32" s="105"/>
      <c r="AB32" s="107">
        <v>136000</v>
      </c>
      <c r="AC32" s="104" t="s">
        <v>70</v>
      </c>
    </row>
    <row r="33" spans="2:30" x14ac:dyDescent="0.25">
      <c r="B33" s="7">
        <v>46142</v>
      </c>
      <c r="C33" s="8">
        <v>903</v>
      </c>
      <c r="D33" s="9"/>
      <c r="E33" s="10">
        <v>25.5</v>
      </c>
      <c r="F33" s="33">
        <f t="shared" si="0"/>
        <v>23026.5</v>
      </c>
      <c r="G33" s="19"/>
      <c r="H33" s="16"/>
      <c r="I33" s="17"/>
      <c r="J33" s="18"/>
      <c r="P33" s="122">
        <v>46063</v>
      </c>
      <c r="Q33" s="17">
        <f>R33-P33</f>
        <v>18</v>
      </c>
      <c r="R33" s="56">
        <v>46081</v>
      </c>
      <c r="S33" s="17" t="s">
        <v>69</v>
      </c>
      <c r="T33" s="121">
        <v>116</v>
      </c>
      <c r="U33" s="120" t="s">
        <v>33</v>
      </c>
      <c r="V33" s="120" t="s">
        <v>61</v>
      </c>
      <c r="W33" s="119">
        <v>50</v>
      </c>
      <c r="X33" s="120" t="s">
        <v>35</v>
      </c>
      <c r="Y33" s="118">
        <v>720</v>
      </c>
      <c r="Z33" s="117">
        <v>36000</v>
      </c>
      <c r="AA33" s="115"/>
      <c r="AB33" s="117">
        <v>36000</v>
      </c>
      <c r="AC33" s="104" t="s">
        <v>70</v>
      </c>
    </row>
    <row r="34" spans="2:30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  <c r="P34" s="122">
        <v>46063</v>
      </c>
      <c r="Q34" s="17">
        <f>R34-P34</f>
        <v>18</v>
      </c>
      <c r="R34" s="56">
        <v>46081</v>
      </c>
      <c r="S34" s="17" t="s">
        <v>69</v>
      </c>
      <c r="T34" s="121">
        <v>116</v>
      </c>
      <c r="U34" s="120" t="s">
        <v>33</v>
      </c>
      <c r="V34" s="120" t="s">
        <v>68</v>
      </c>
      <c r="W34" s="116">
        <v>1500</v>
      </c>
      <c r="X34" s="120" t="s">
        <v>12</v>
      </c>
      <c r="Y34" s="118">
        <v>26.4</v>
      </c>
      <c r="Z34" s="117">
        <v>39600</v>
      </c>
      <c r="AA34" s="115"/>
      <c r="AB34" s="117">
        <v>39600</v>
      </c>
      <c r="AC34" s="104" t="s">
        <v>70</v>
      </c>
    </row>
    <row r="35" spans="2:30" x14ac:dyDescent="0.25">
      <c r="B35" s="41" t="s">
        <v>10</v>
      </c>
      <c r="C35" s="42">
        <f>SUM(C4:C34)</f>
        <v>26155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307329.81240549986</v>
      </c>
      <c r="P35" s="176">
        <v>46119</v>
      </c>
      <c r="Q35" s="177"/>
      <c r="R35" s="177"/>
      <c r="S35" s="177"/>
      <c r="T35" s="177"/>
      <c r="U35" s="177"/>
      <c r="V35" s="178" t="s">
        <v>90</v>
      </c>
      <c r="W35" s="177"/>
      <c r="X35" s="177"/>
      <c r="Y35" s="177"/>
      <c r="Z35" s="177"/>
      <c r="AA35" s="177"/>
      <c r="AB35" s="179">
        <v>-250000</v>
      </c>
    </row>
    <row r="36" spans="2:30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666952.5</v>
      </c>
      <c r="L36" s="31">
        <f>J36-J4-J5-J6</f>
        <v>659622.692025</v>
      </c>
      <c r="P36" s="122">
        <v>46063</v>
      </c>
      <c r="Q36" s="17">
        <f>R36-P36</f>
        <v>49</v>
      </c>
      <c r="R36" s="56">
        <v>46112</v>
      </c>
      <c r="S36" s="17" t="s">
        <v>69</v>
      </c>
      <c r="T36" s="121">
        <v>116</v>
      </c>
      <c r="U36" s="120" t="s">
        <v>33</v>
      </c>
      <c r="V36" s="120" t="s">
        <v>65</v>
      </c>
      <c r="W36" s="119">
        <v>60</v>
      </c>
      <c r="X36" s="120" t="s">
        <v>35</v>
      </c>
      <c r="Y36" s="118">
        <v>790</v>
      </c>
      <c r="Z36" s="117">
        <v>47400</v>
      </c>
      <c r="AA36" s="115"/>
      <c r="AB36" s="117">
        <v>47400</v>
      </c>
      <c r="AC36" s="104" t="s">
        <v>73</v>
      </c>
    </row>
    <row r="37" spans="2:30" x14ac:dyDescent="0.25">
      <c r="B37" s="26" t="s">
        <v>14</v>
      </c>
      <c r="C37" s="30">
        <f>C35</f>
        <v>26155</v>
      </c>
      <c r="D37" s="9">
        <f>D35/1.03</f>
        <v>0</v>
      </c>
      <c r="E37" s="10"/>
      <c r="F37" s="33">
        <f>SUM(F4:F36)</f>
        <v>666952.5</v>
      </c>
      <c r="G37" s="19"/>
      <c r="H37" s="17" t="s">
        <v>15</v>
      </c>
      <c r="I37" s="17">
        <v>0.01</v>
      </c>
      <c r="J37" s="18"/>
      <c r="P37" s="122">
        <v>46063</v>
      </c>
      <c r="Q37" s="17">
        <f>R37-P37</f>
        <v>49</v>
      </c>
      <c r="R37" s="56">
        <v>46112</v>
      </c>
      <c r="S37" s="17" t="s">
        <v>69</v>
      </c>
      <c r="T37" s="121">
        <v>116</v>
      </c>
      <c r="U37" s="120" t="s">
        <v>33</v>
      </c>
      <c r="V37" s="120" t="s">
        <v>55</v>
      </c>
      <c r="W37" s="119">
        <v>40</v>
      </c>
      <c r="X37" s="120" t="s">
        <v>35</v>
      </c>
      <c r="Y37" s="118">
        <v>830</v>
      </c>
      <c r="Z37" s="117">
        <v>33200</v>
      </c>
      <c r="AA37" s="115"/>
      <c r="AB37" s="117">
        <v>33200</v>
      </c>
      <c r="AC37" s="104" t="s">
        <v>73</v>
      </c>
    </row>
    <row r="38" spans="2:30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  <c r="P38" s="146">
        <v>46081</v>
      </c>
      <c r="Q38" s="17">
        <f>R38-P38</f>
        <v>31</v>
      </c>
      <c r="R38" s="56">
        <v>46112</v>
      </c>
      <c r="S38" s="17" t="s">
        <v>69</v>
      </c>
      <c r="T38" s="145">
        <v>168</v>
      </c>
      <c r="U38" s="144" t="s">
        <v>33</v>
      </c>
      <c r="V38" s="144" t="s">
        <v>55</v>
      </c>
      <c r="W38" s="143">
        <v>85</v>
      </c>
      <c r="X38" s="144" t="s">
        <v>35</v>
      </c>
      <c r="Y38" s="142">
        <v>830</v>
      </c>
      <c r="Z38" s="141">
        <v>70550</v>
      </c>
      <c r="AA38" s="140"/>
      <c r="AB38" s="141">
        <v>70550</v>
      </c>
      <c r="AC38" s="104" t="s">
        <v>73</v>
      </c>
    </row>
    <row r="39" spans="2:30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359622.68759450014</v>
      </c>
      <c r="P39" s="153">
        <v>46097</v>
      </c>
      <c r="Q39" s="17">
        <f>R39-P39</f>
        <v>15</v>
      </c>
      <c r="R39" s="56">
        <v>46112</v>
      </c>
      <c r="S39" s="17" t="s">
        <v>69</v>
      </c>
      <c r="T39" s="152">
        <v>218</v>
      </c>
      <c r="U39" s="151" t="s">
        <v>33</v>
      </c>
      <c r="V39" s="151" t="s">
        <v>65</v>
      </c>
      <c r="W39" s="150">
        <v>70</v>
      </c>
      <c r="X39" s="151" t="s">
        <v>35</v>
      </c>
      <c r="Y39" s="149">
        <v>850</v>
      </c>
      <c r="Z39" s="148">
        <v>59500</v>
      </c>
      <c r="AA39" s="147"/>
      <c r="AB39" s="148">
        <v>59500</v>
      </c>
      <c r="AC39" s="104" t="s">
        <v>73</v>
      </c>
    </row>
    <row r="40" spans="2:30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  <c r="P40" s="153">
        <v>46097</v>
      </c>
      <c r="Q40" s="17"/>
      <c r="R40" s="56">
        <v>46112</v>
      </c>
      <c r="S40" s="17" t="s">
        <v>92</v>
      </c>
      <c r="T40" s="180">
        <v>6870</v>
      </c>
      <c r="U40" s="181" t="s">
        <v>91</v>
      </c>
      <c r="V40" s="151" t="s">
        <v>65</v>
      </c>
      <c r="W40" s="182">
        <v>-20</v>
      </c>
      <c r="X40" s="17"/>
      <c r="Y40" s="149">
        <v>850</v>
      </c>
      <c r="Z40" s="59">
        <f>+W40*Y40</f>
        <v>-17000</v>
      </c>
      <c r="AA40" s="17"/>
      <c r="AB40" s="59">
        <f>+Z40</f>
        <v>-17000</v>
      </c>
    </row>
    <row r="41" spans="2:30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  <c r="P41" s="176">
        <v>46140</v>
      </c>
      <c r="Q41" s="177"/>
      <c r="R41" s="177"/>
      <c r="S41" s="177"/>
      <c r="T41" s="177"/>
      <c r="U41" s="177"/>
      <c r="V41" s="178" t="s">
        <v>90</v>
      </c>
      <c r="W41" s="177"/>
      <c r="X41" s="177"/>
      <c r="Y41" s="177"/>
      <c r="Z41" s="177"/>
      <c r="AA41" s="177"/>
      <c r="AB41" s="179">
        <v>-100000</v>
      </c>
    </row>
    <row r="42" spans="2:30" x14ac:dyDescent="0.25">
      <c r="J42" s="31"/>
      <c r="P42" s="176">
        <v>46141</v>
      </c>
      <c r="Q42" s="177"/>
      <c r="R42" s="177"/>
      <c r="S42" s="177"/>
      <c r="T42" s="177"/>
      <c r="U42" s="177"/>
      <c r="V42" s="178" t="s">
        <v>90</v>
      </c>
      <c r="W42" s="177"/>
      <c r="X42" s="177"/>
      <c r="Y42" s="177"/>
      <c r="Z42" s="177"/>
      <c r="AA42" s="177"/>
      <c r="AB42" s="179">
        <v>-149850</v>
      </c>
    </row>
    <row r="43" spans="2:30" x14ac:dyDescent="0.25">
      <c r="J43" s="31"/>
      <c r="P43" s="164">
        <v>46109</v>
      </c>
      <c r="Q43" s="17">
        <f>R43-P43</f>
        <v>33</v>
      </c>
      <c r="R43" s="56">
        <v>46142</v>
      </c>
      <c r="S43" s="17" t="s">
        <v>88</v>
      </c>
      <c r="T43" s="163">
        <v>246</v>
      </c>
      <c r="U43" s="162" t="s">
        <v>33</v>
      </c>
      <c r="V43" s="162" t="s">
        <v>86</v>
      </c>
      <c r="W43" s="161">
        <v>9</v>
      </c>
      <c r="X43" s="162" t="s">
        <v>35</v>
      </c>
      <c r="Y43" s="160">
        <v>1360</v>
      </c>
      <c r="Z43" s="159">
        <v>12240</v>
      </c>
      <c r="AA43" s="157"/>
      <c r="AB43" s="159">
        <v>12240</v>
      </c>
      <c r="AC43" s="156" t="s">
        <v>89</v>
      </c>
    </row>
    <row r="44" spans="2:30" x14ac:dyDescent="0.25">
      <c r="P44" s="164">
        <v>46109</v>
      </c>
      <c r="Q44" s="17">
        <f>R44-P44</f>
        <v>33</v>
      </c>
      <c r="R44" s="56">
        <v>46142</v>
      </c>
      <c r="S44" s="17" t="s">
        <v>88</v>
      </c>
      <c r="T44" s="163">
        <v>246</v>
      </c>
      <c r="U44" s="162" t="s">
        <v>33</v>
      </c>
      <c r="V44" s="162" t="s">
        <v>87</v>
      </c>
      <c r="W44" s="158">
        <v>50</v>
      </c>
      <c r="X44" s="162" t="s">
        <v>12</v>
      </c>
      <c r="Y44" s="160">
        <v>27.2</v>
      </c>
      <c r="Z44" s="159">
        <v>1360</v>
      </c>
      <c r="AA44" s="157"/>
      <c r="AB44" s="159">
        <v>1360</v>
      </c>
      <c r="AC44" s="156" t="s">
        <v>89</v>
      </c>
    </row>
    <row r="45" spans="2:30" x14ac:dyDescent="0.25">
      <c r="P45" s="164">
        <v>46109</v>
      </c>
      <c r="Q45" s="17">
        <f>R45-P45</f>
        <v>33</v>
      </c>
      <c r="R45" s="56">
        <v>46142</v>
      </c>
      <c r="S45" s="17" t="s">
        <v>88</v>
      </c>
      <c r="T45" s="163">
        <v>246</v>
      </c>
      <c r="U45" s="162" t="s">
        <v>33</v>
      </c>
      <c r="V45" s="162" t="s">
        <v>55</v>
      </c>
      <c r="W45" s="161">
        <v>120</v>
      </c>
      <c r="X45" s="162" t="s">
        <v>35</v>
      </c>
      <c r="Y45" s="160">
        <v>960</v>
      </c>
      <c r="Z45" s="159">
        <v>115200</v>
      </c>
      <c r="AA45" s="157"/>
      <c r="AB45" s="159">
        <v>115200</v>
      </c>
      <c r="AC45" s="156" t="s">
        <v>89</v>
      </c>
    </row>
    <row r="46" spans="2:30" x14ac:dyDescent="0.25">
      <c r="P46" s="171">
        <v>46112</v>
      </c>
      <c r="Q46" s="172"/>
      <c r="R46" s="171">
        <v>46112</v>
      </c>
      <c r="S46" s="172" t="s">
        <v>88</v>
      </c>
      <c r="T46" s="173">
        <v>251</v>
      </c>
      <c r="U46" s="172" t="s">
        <v>33</v>
      </c>
      <c r="V46" s="172" t="s">
        <v>87</v>
      </c>
      <c r="W46" s="10">
        <v>800</v>
      </c>
      <c r="X46" s="172" t="s">
        <v>12</v>
      </c>
      <c r="Y46" s="174">
        <v>27.2</v>
      </c>
      <c r="Z46" s="175">
        <v>21760</v>
      </c>
      <c r="AA46" s="175"/>
      <c r="AB46" s="175">
        <v>21760</v>
      </c>
      <c r="AC46" s="156" t="s">
        <v>89</v>
      </c>
    </row>
    <row r="47" spans="2:30" x14ac:dyDescent="0.25">
      <c r="P47" s="207">
        <v>46119</v>
      </c>
      <c r="Q47" s="206"/>
      <c r="R47" s="207">
        <v>46119</v>
      </c>
      <c r="S47" s="205" t="s">
        <v>88</v>
      </c>
      <c r="T47" s="204">
        <v>275</v>
      </c>
      <c r="U47" s="205" t="s">
        <v>33</v>
      </c>
      <c r="V47" s="205" t="s">
        <v>65</v>
      </c>
      <c r="W47" s="203">
        <v>20</v>
      </c>
      <c r="X47" s="205" t="s">
        <v>35</v>
      </c>
      <c r="Y47" s="202">
        <v>910</v>
      </c>
      <c r="Z47" s="200">
        <v>18200</v>
      </c>
      <c r="AA47" s="206"/>
      <c r="AB47" s="200">
        <v>18200</v>
      </c>
      <c r="AC47" s="156" t="s">
        <v>89</v>
      </c>
      <c r="AD47" s="17"/>
    </row>
    <row r="48" spans="2:30" x14ac:dyDescent="0.25">
      <c r="P48" s="189">
        <v>46119</v>
      </c>
      <c r="Q48" s="188"/>
      <c r="R48" s="189">
        <v>46119</v>
      </c>
      <c r="S48" s="187" t="s">
        <v>88</v>
      </c>
      <c r="T48" s="186">
        <v>275</v>
      </c>
      <c r="U48" s="187" t="s">
        <v>33</v>
      </c>
      <c r="V48" s="187" t="s">
        <v>55</v>
      </c>
      <c r="W48" s="185">
        <v>30</v>
      </c>
      <c r="X48" s="187" t="s">
        <v>35</v>
      </c>
      <c r="Y48" s="184">
        <v>960</v>
      </c>
      <c r="Z48" s="183">
        <v>28800</v>
      </c>
      <c r="AA48" s="188"/>
      <c r="AB48" s="183">
        <v>28800</v>
      </c>
      <c r="AC48" s="156" t="s">
        <v>89</v>
      </c>
      <c r="AD48" s="17"/>
    </row>
    <row r="49" spans="16:29" x14ac:dyDescent="0.25">
      <c r="P49" s="201">
        <v>46126</v>
      </c>
      <c r="Q49" s="196"/>
      <c r="R49" s="201">
        <v>46126</v>
      </c>
      <c r="S49" s="195" t="s">
        <v>88</v>
      </c>
      <c r="T49" s="194">
        <v>280</v>
      </c>
      <c r="U49" s="195" t="s">
        <v>33</v>
      </c>
      <c r="V49" s="195" t="s">
        <v>86</v>
      </c>
      <c r="W49" s="199">
        <v>14</v>
      </c>
      <c r="X49" s="195" t="s">
        <v>35</v>
      </c>
      <c r="Y49" s="198">
        <v>1400</v>
      </c>
      <c r="Z49" s="197">
        <v>19600</v>
      </c>
      <c r="AA49" s="196"/>
      <c r="AB49" s="197">
        <v>19600</v>
      </c>
      <c r="AC49" s="156" t="s">
        <v>89</v>
      </c>
    </row>
    <row r="50" spans="16:29" x14ac:dyDescent="0.25">
      <c r="P50" s="201"/>
      <c r="Q50" s="196"/>
      <c r="R50" s="201"/>
      <c r="S50" s="195"/>
      <c r="T50" s="194"/>
      <c r="U50" s="195"/>
      <c r="V50" s="195"/>
      <c r="W50" s="199"/>
      <c r="X50" s="195"/>
      <c r="Y50" s="198"/>
      <c r="Z50" s="197"/>
      <c r="AA50" s="196"/>
      <c r="AB50" s="197"/>
      <c r="AC50" s="156"/>
    </row>
    <row r="51" spans="16:29" x14ac:dyDescent="0.25">
      <c r="P51" s="171">
        <v>46139</v>
      </c>
      <c r="Q51" s="172"/>
      <c r="R51" s="171">
        <v>46139</v>
      </c>
      <c r="S51" s="172" t="s">
        <v>88</v>
      </c>
      <c r="T51" s="173">
        <v>302</v>
      </c>
      <c r="U51" s="172" t="s">
        <v>33</v>
      </c>
      <c r="V51" s="172" t="s">
        <v>86</v>
      </c>
      <c r="W51" s="9">
        <v>40</v>
      </c>
      <c r="X51" s="172" t="s">
        <v>35</v>
      </c>
      <c r="Y51" s="174">
        <v>1400</v>
      </c>
      <c r="Z51" s="175">
        <v>56000</v>
      </c>
      <c r="AA51" s="175"/>
      <c r="AB51" s="175">
        <v>56000</v>
      </c>
      <c r="AC51" s="166" t="s">
        <v>97</v>
      </c>
    </row>
    <row r="52" spans="16:29" x14ac:dyDescent="0.25">
      <c r="P52" s="171">
        <v>46139</v>
      </c>
      <c r="Q52" s="172"/>
      <c r="R52" s="171">
        <v>46139</v>
      </c>
      <c r="S52" s="172" t="s">
        <v>88</v>
      </c>
      <c r="T52" s="173">
        <v>302</v>
      </c>
      <c r="U52" s="172" t="s">
        <v>33</v>
      </c>
      <c r="V52" s="172" t="s">
        <v>65</v>
      </c>
      <c r="W52" s="9">
        <v>51</v>
      </c>
      <c r="X52" s="172" t="s">
        <v>35</v>
      </c>
      <c r="Y52" s="174">
        <v>910</v>
      </c>
      <c r="Z52" s="175">
        <v>46410</v>
      </c>
      <c r="AA52" s="175"/>
      <c r="AB52" s="175">
        <v>46410</v>
      </c>
      <c r="AC52" s="166" t="s">
        <v>97</v>
      </c>
    </row>
    <row r="53" spans="16:29" x14ac:dyDescent="0.25">
      <c r="P53" s="171">
        <v>46139</v>
      </c>
      <c r="Q53" s="172"/>
      <c r="R53" s="171">
        <v>46139</v>
      </c>
      <c r="S53" s="172" t="s">
        <v>88</v>
      </c>
      <c r="T53" s="173">
        <v>302</v>
      </c>
      <c r="U53" s="172" t="s">
        <v>33</v>
      </c>
      <c r="V53" s="172" t="s">
        <v>55</v>
      </c>
      <c r="W53" s="9">
        <v>160</v>
      </c>
      <c r="X53" s="172" t="s">
        <v>35</v>
      </c>
      <c r="Y53" s="174">
        <v>1000</v>
      </c>
      <c r="Z53" s="175">
        <v>160000</v>
      </c>
      <c r="AA53" s="175"/>
      <c r="AB53" s="175">
        <v>160000</v>
      </c>
      <c r="AC53" s="166" t="s">
        <v>97</v>
      </c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86C9A-BCDB-4DE2-BE6E-1E14894D5193}">
  <dimension ref="B1:AC43"/>
  <sheetViews>
    <sheetView zoomScale="85" zoomScaleNormal="85" workbookViewId="0">
      <selection activeCell="Q23" sqref="Q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2.42578125" bestFit="1" customWidth="1"/>
    <col min="29" max="29" width="12.85546875" customWidth="1"/>
  </cols>
  <sheetData>
    <row r="1" spans="2:29" ht="15.75" thickBot="1" x14ac:dyDescent="0.3">
      <c r="N1" s="58">
        <f>SUM(N3:N20)</f>
        <v>0</v>
      </c>
    </row>
    <row r="2" spans="2:29" ht="25.5" customHeight="1" thickBot="1" x14ac:dyDescent="0.3">
      <c r="B2" s="218" t="s">
        <v>31</v>
      </c>
      <c r="C2" s="219"/>
      <c r="D2" s="219"/>
      <c r="E2" s="219"/>
      <c r="F2" s="219"/>
      <c r="G2" s="219"/>
      <c r="H2" s="219"/>
      <c r="I2" s="219"/>
      <c r="J2" s="220"/>
      <c r="L2" s="226" t="s">
        <v>40</v>
      </c>
      <c r="M2" s="227"/>
      <c r="N2" s="228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60">
        <v>45910</v>
      </c>
      <c r="M3" s="12" t="s">
        <v>32</v>
      </c>
      <c r="N3" s="61">
        <v>600000</v>
      </c>
    </row>
    <row r="4" spans="2:29" x14ac:dyDescent="0.25">
      <c r="B4" s="7">
        <v>46143</v>
      </c>
      <c r="C4" s="8">
        <v>878.5</v>
      </c>
      <c r="D4" s="9"/>
      <c r="E4" s="10">
        <v>25.5</v>
      </c>
      <c r="F4" s="33">
        <f>E4*C4</f>
        <v>22401.75</v>
      </c>
      <c r="G4" s="11"/>
      <c r="H4" s="12" t="s">
        <v>6</v>
      </c>
      <c r="I4" s="13">
        <v>0.01</v>
      </c>
      <c r="J4" s="14">
        <f>(F36+F37)*I4</f>
        <v>1615.425</v>
      </c>
      <c r="L4" s="62" t="s">
        <v>41</v>
      </c>
      <c r="M4" s="62" t="s">
        <v>45</v>
      </c>
      <c r="N4" s="63">
        <v>-150000</v>
      </c>
    </row>
    <row r="5" spans="2:29" x14ac:dyDescent="0.25">
      <c r="B5" s="7">
        <v>46144</v>
      </c>
      <c r="C5" s="8">
        <v>896</v>
      </c>
      <c r="D5" s="9"/>
      <c r="E5" s="10">
        <v>25.5</v>
      </c>
      <c r="F5" s="33">
        <f t="shared" ref="F5:F34" si="0">E5*C5</f>
        <v>22848</v>
      </c>
      <c r="G5" s="11"/>
      <c r="H5" s="12" t="s">
        <v>7</v>
      </c>
      <c r="I5" s="13">
        <v>1E-3</v>
      </c>
      <c r="J5" s="14">
        <f>(F36+F37-J4-J6)*I5</f>
        <v>159.927075</v>
      </c>
      <c r="L5" s="62" t="s">
        <v>42</v>
      </c>
      <c r="M5" s="62" t="s">
        <v>46</v>
      </c>
      <c r="N5" s="63">
        <v>-150000</v>
      </c>
    </row>
    <row r="6" spans="2:29" x14ac:dyDescent="0.25">
      <c r="B6" s="7">
        <v>46145</v>
      </c>
      <c r="C6" s="8">
        <v>900</v>
      </c>
      <c r="D6" s="9"/>
      <c r="E6" s="10">
        <v>25.5</v>
      </c>
      <c r="F6" s="33">
        <f t="shared" si="0"/>
        <v>22950</v>
      </c>
      <c r="G6" s="11"/>
      <c r="H6" s="12" t="s">
        <v>8</v>
      </c>
      <c r="I6" s="13"/>
      <c r="J6" s="14"/>
      <c r="L6" s="62" t="s">
        <v>43</v>
      </c>
      <c r="M6" s="62" t="s">
        <v>47</v>
      </c>
      <c r="N6" s="63">
        <v>-150000</v>
      </c>
    </row>
    <row r="7" spans="2:29" x14ac:dyDescent="0.25">
      <c r="B7" s="7">
        <v>46146</v>
      </c>
      <c r="C7" s="8">
        <v>929</v>
      </c>
      <c r="D7" s="9"/>
      <c r="E7" s="10">
        <v>25.5</v>
      </c>
      <c r="F7" s="33">
        <f t="shared" si="0"/>
        <v>23689.5</v>
      </c>
      <c r="G7" s="11"/>
      <c r="H7" s="12" t="s">
        <v>9</v>
      </c>
      <c r="I7" s="13"/>
      <c r="J7" s="14">
        <f>'NİSAN 2026'!J39*-1</f>
        <v>-359622.68759450014</v>
      </c>
      <c r="L7" s="62" t="s">
        <v>44</v>
      </c>
      <c r="M7" s="62" t="s">
        <v>48</v>
      </c>
      <c r="N7" s="63">
        <v>-150000</v>
      </c>
    </row>
    <row r="8" spans="2:29" x14ac:dyDescent="0.25">
      <c r="B8" s="7">
        <v>46147</v>
      </c>
      <c r="C8" s="8">
        <v>899</v>
      </c>
      <c r="D8" s="9"/>
      <c r="E8" s="10">
        <v>25.5</v>
      </c>
      <c r="F8" s="33">
        <f t="shared" si="0"/>
        <v>22924.5</v>
      </c>
      <c r="G8" s="15"/>
      <c r="H8" s="16"/>
      <c r="I8" s="17"/>
      <c r="J8" s="18"/>
      <c r="L8" s="17"/>
      <c r="M8" s="17"/>
      <c r="N8" s="59"/>
    </row>
    <row r="9" spans="2:29" x14ac:dyDescent="0.25">
      <c r="B9" s="7">
        <v>46148</v>
      </c>
      <c r="C9" s="8">
        <v>910</v>
      </c>
      <c r="D9" s="9"/>
      <c r="E9" s="10">
        <v>25.5</v>
      </c>
      <c r="F9" s="33">
        <f t="shared" si="0"/>
        <v>23205</v>
      </c>
      <c r="G9" s="15"/>
      <c r="H9" s="16"/>
      <c r="I9" s="17"/>
      <c r="J9" s="18"/>
      <c r="L9" s="60">
        <v>46080</v>
      </c>
      <c r="M9" s="12" t="s">
        <v>74</v>
      </c>
      <c r="N9" s="14">
        <v>250000</v>
      </c>
    </row>
    <row r="10" spans="2:29" x14ac:dyDescent="0.25">
      <c r="B10" s="7">
        <v>46149</v>
      </c>
      <c r="C10" s="8">
        <v>922.5</v>
      </c>
      <c r="D10" s="9"/>
      <c r="E10" s="10">
        <v>25.5</v>
      </c>
      <c r="F10" s="33">
        <f t="shared" si="0"/>
        <v>23523.75</v>
      </c>
      <c r="G10" s="15"/>
      <c r="H10" s="16"/>
      <c r="I10" s="17"/>
      <c r="J10" s="18"/>
      <c r="L10" s="60">
        <v>46085</v>
      </c>
      <c r="M10" s="12" t="s">
        <v>76</v>
      </c>
      <c r="N10" s="14">
        <v>350000</v>
      </c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 t="s">
        <v>85</v>
      </c>
      <c r="I11" s="17"/>
      <c r="J11" s="18">
        <v>150000</v>
      </c>
      <c r="L11" s="62" t="s">
        <v>77</v>
      </c>
      <c r="M11" s="63">
        <v>150000</v>
      </c>
      <c r="N11" s="63">
        <v>-150000</v>
      </c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  <c r="L12" s="62" t="s">
        <v>78</v>
      </c>
      <c r="M12" s="63">
        <v>150000</v>
      </c>
      <c r="N12" s="63">
        <v>-150000</v>
      </c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  <c r="L13" s="62" t="s">
        <v>79</v>
      </c>
      <c r="M13" s="63">
        <v>150000</v>
      </c>
      <c r="N13" s="63">
        <v>-150000</v>
      </c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  <c r="L14" s="62" t="s">
        <v>80</v>
      </c>
      <c r="M14" s="63">
        <v>150000</v>
      </c>
      <c r="N14" s="63">
        <v>-150000</v>
      </c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6335</v>
      </c>
      <c r="D35" s="43">
        <f>SUM(D4:D34)</f>
        <v>0</v>
      </c>
      <c r="E35" s="44"/>
      <c r="F35" s="45" t="s">
        <v>4</v>
      </c>
      <c r="G35" s="24"/>
      <c r="H35" s="221" t="s">
        <v>11</v>
      </c>
      <c r="I35" s="221"/>
      <c r="J35" s="25">
        <f>SUM(J4:J34)</f>
        <v>-207847.33551950013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222" t="s">
        <v>13</v>
      </c>
      <c r="I36" s="222"/>
      <c r="J36" s="18">
        <f>F36+F37</f>
        <v>161542.5</v>
      </c>
      <c r="L36" s="31">
        <f>J36-J4-J5-J6</f>
        <v>159767.147925</v>
      </c>
    </row>
    <row r="37" spans="2:12" x14ac:dyDescent="0.25">
      <c r="B37" s="26" t="s">
        <v>14</v>
      </c>
      <c r="C37" s="30">
        <f>C35</f>
        <v>6335</v>
      </c>
      <c r="D37" s="9">
        <f>D35/1.03</f>
        <v>0</v>
      </c>
      <c r="E37" s="10"/>
      <c r="F37" s="33">
        <f>SUM(F4:F36)</f>
        <v>161542.5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223" t="s">
        <v>16</v>
      </c>
      <c r="C39" s="224"/>
      <c r="D39" s="27"/>
      <c r="E39" s="37"/>
      <c r="F39" s="38"/>
      <c r="G39" s="28"/>
      <c r="H39" s="225" t="s">
        <v>17</v>
      </c>
      <c r="I39" s="225"/>
      <c r="J39" s="29">
        <f>J36+J37+J38-J35</f>
        <v>369389.83551950013</v>
      </c>
    </row>
    <row r="40" spans="2:12" ht="15.75" thickBot="1" x14ac:dyDescent="0.3">
      <c r="B40" s="215"/>
      <c r="C40" s="216"/>
      <c r="D40" s="216"/>
      <c r="E40" s="216"/>
      <c r="F40" s="216"/>
      <c r="G40" s="216"/>
      <c r="H40" s="216"/>
      <c r="I40" s="216"/>
      <c r="J40" s="217"/>
    </row>
    <row r="41" spans="2:12" ht="15.75" thickBot="1" x14ac:dyDescent="0.3">
      <c r="B41" s="215"/>
      <c r="C41" s="216"/>
      <c r="D41" s="216"/>
      <c r="E41" s="216"/>
      <c r="F41" s="216"/>
      <c r="G41" s="216"/>
      <c r="H41" s="216"/>
      <c r="I41" s="216"/>
      <c r="J41" s="217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dcterms:created xsi:type="dcterms:W3CDTF">2015-06-05T18:19:34Z</dcterms:created>
  <dcterms:modified xsi:type="dcterms:W3CDTF">2026-05-07T17:58:22Z</dcterms:modified>
</cp:coreProperties>
</file>